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970" windowHeight="11145"/>
  </bookViews>
  <sheets>
    <sheet name="2025" sheetId="1" r:id="rId1"/>
  </sheets>
  <definedNames>
    <definedName name="_xlnm._FilterDatabase" localSheetId="0" hidden="1">'2025'!$A$13:$D$232</definedName>
    <definedName name="Z_1438BA58_CB67_41F1_B527_4F6E75CB2BE6_.wvu.FilterData" localSheetId="0" hidden="1">'2025'!$A$13:$D$232</definedName>
    <definedName name="Z_25A64F19_8CEB_4450_925E_3E825BC84867_.wvu.FilterData" localSheetId="0" hidden="1">'2025'!$A$13:$D$232</definedName>
    <definedName name="Z_46A0CF9B_6AFB_449D_A5FD_22EC795DB191_.wvu.FilterData" localSheetId="0" hidden="1">'2025'!$A$13:$D$232</definedName>
    <definedName name="Z_4B938D95_E50F_445B_9D8E_123D94404670_.wvu.FilterData" localSheetId="0" hidden="1">'2025'!$A$13:$D$232</definedName>
    <definedName name="Z_4B938D95_E50F_445B_9D8E_123D94404670_.wvu.PrintArea" localSheetId="0" hidden="1">'2025'!$A$1:$D$232</definedName>
    <definedName name="Z_4B938D95_E50F_445B_9D8E_123D94404670_.wvu.PrintTitles" localSheetId="0" hidden="1">'2025'!$13:$13</definedName>
    <definedName name="Z_6B518F1F_BFF8_4593_AEBA_D7CEDAD5BB02_.wvu.FilterData" localSheetId="0" hidden="1">'2025'!$A$13:$D$232</definedName>
    <definedName name="Z_76CD8368_F7AE_45A6_BC18_B870C543738E_.wvu.FilterData" localSheetId="0" hidden="1">'2025'!$A$13:$D$232</definedName>
    <definedName name="Z_76CD8368_F7AE_45A6_BC18_B870C543738E_.wvu.PrintArea" localSheetId="0" hidden="1">'2025'!$A$1:$D$232</definedName>
    <definedName name="Z_76CD8368_F7AE_45A6_BC18_B870C543738E_.wvu.PrintTitles" localSheetId="0" hidden="1">'2025'!$13:$13</definedName>
    <definedName name="Z_83EE2D90_7546_4AFB_B4B1_C5CBCF2C3079_.wvu.FilterData" localSheetId="0" hidden="1">'2025'!$A$13:$D$232</definedName>
    <definedName name="Z_8AB56C5F_3632_445F_A810_FD8F97B2633C_.wvu.FilterData" localSheetId="0" hidden="1">'2025'!$A$13:$D$232</definedName>
    <definedName name="Z_AB14CFD7_044B_421E_9861_F620BD5CACB4_.wvu.FilterData" localSheetId="0" hidden="1">'2025'!$A$13:$D$232</definedName>
    <definedName name="Z_B755CF6D_272E_4A81_AE14_68CA00787031_.wvu.FilterData" localSheetId="0" hidden="1">'2025'!$A$13:$D$232</definedName>
    <definedName name="Z_B755CF6D_272E_4A81_AE14_68CA00787031_.wvu.PrintArea" localSheetId="0" hidden="1">'2025'!$A$1:$D$232</definedName>
    <definedName name="Z_B755CF6D_272E_4A81_AE14_68CA00787031_.wvu.PrintTitles" localSheetId="0" hidden="1">'2025'!$13:$13</definedName>
    <definedName name="Z_D448116E_65F9_48DE_9EB3_E68B21832BD1_.wvu.FilterData" localSheetId="0" hidden="1">'2025'!$A$13:$D$232</definedName>
    <definedName name="_xlnm.Print_Titles" localSheetId="0">'2025'!$13:$13</definedName>
    <definedName name="_xlnm.Print_Area" localSheetId="0">'2025'!$A$1:$D$232</definedName>
  </definedNames>
  <calcPr calcId="145621"/>
  <customWorkbookViews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Ильчук Ольга Анатольевна - Личное представление" guid="{4B938D95-E50F-445B-9D8E-123D94404670}" mergeInterval="0" personalView="1" maximized="1" windowWidth="1916" windowHeight="815" activeSheetId="3"/>
  </customWorkbookViews>
</workbook>
</file>

<file path=xl/calcChain.xml><?xml version="1.0" encoding="utf-8"?>
<calcChain xmlns="http://schemas.openxmlformats.org/spreadsheetml/2006/main">
  <c r="D228" i="1" l="1"/>
  <c r="D229" i="1"/>
  <c r="D221" i="1" l="1"/>
  <c r="D216" i="1"/>
  <c r="D214" i="1"/>
  <c r="D211" i="1"/>
  <c r="D206" i="1"/>
  <c r="D194" i="1"/>
  <c r="D190" i="1"/>
  <c r="D187" i="1"/>
  <c r="D179" i="1"/>
  <c r="D172" i="1"/>
  <c r="D170" i="1"/>
  <c r="D169" i="1"/>
  <c r="D162" i="1"/>
  <c r="D157" i="1"/>
  <c r="D144" i="1"/>
  <c r="D131" i="1"/>
  <c r="D129" i="1"/>
  <c r="D123" i="1"/>
  <c r="D115" i="1"/>
  <c r="D107" i="1"/>
  <c r="D105" i="1"/>
  <c r="D89" i="1"/>
  <c r="D78" i="1"/>
  <c r="D73" i="1"/>
  <c r="D66" i="1"/>
  <c r="D63" i="1"/>
  <c r="D62" i="1"/>
  <c r="D59" i="1"/>
  <c r="D53" i="1"/>
  <c r="D46" i="1"/>
  <c r="D44" i="1"/>
  <c r="D41" i="1"/>
  <c r="D39" i="1"/>
  <c r="D36" i="1"/>
  <c r="D33" i="1"/>
  <c r="D24" i="1"/>
  <c r="D22" i="1"/>
  <c r="D81" i="1" l="1"/>
  <c r="D160" i="1"/>
  <c r="D168" i="1"/>
  <c r="D166" i="1"/>
  <c r="D122" i="1"/>
  <c r="D102" i="1"/>
  <c r="D101" i="1"/>
  <c r="D99" i="1" s="1"/>
  <c r="D98" i="1"/>
  <c r="D97" i="1" s="1"/>
  <c r="D80" i="1"/>
  <c r="D54" i="1"/>
  <c r="D51" i="1"/>
  <c r="D34" i="1"/>
  <c r="D35" i="1"/>
  <c r="D30" i="1"/>
  <c r="D27" i="1"/>
  <c r="D25" i="1"/>
  <c r="D230" i="1"/>
  <c r="D227" i="1"/>
  <c r="D225" i="1"/>
  <c r="D222" i="1"/>
  <c r="D220" i="1"/>
  <c r="D218" i="1"/>
  <c r="D213" i="1"/>
  <c r="D210" i="1"/>
  <c r="D208" i="1"/>
  <c r="D205" i="1"/>
  <c r="D203" i="1"/>
  <c r="D201" i="1"/>
  <c r="D198" i="1"/>
  <c r="D193" i="1"/>
  <c r="D189" i="1"/>
  <c r="D186" i="1"/>
  <c r="D182" i="1"/>
  <c r="D181" i="1" s="1"/>
  <c r="D178" i="1"/>
  <c r="D176" i="1"/>
  <c r="D171" i="1"/>
  <c r="D159" i="1"/>
  <c r="D156" i="1"/>
  <c r="D153" i="1"/>
  <c r="D151" i="1"/>
  <c r="D148" i="1"/>
  <c r="D147" i="1" s="1"/>
  <c r="D143" i="1"/>
  <c r="D139" i="1"/>
  <c r="D136" i="1"/>
  <c r="D134" i="1"/>
  <c r="D133" i="1" s="1"/>
  <c r="D130" i="1"/>
  <c r="D125" i="1"/>
  <c r="D118" i="1"/>
  <c r="D114" i="1"/>
  <c r="D112" i="1"/>
  <c r="D106" i="1"/>
  <c r="D104" i="1"/>
  <c r="D93" i="1"/>
  <c r="D92" i="1" s="1"/>
  <c r="D88" i="1"/>
  <c r="D85" i="1"/>
  <c r="D82" i="1"/>
  <c r="D76" i="1"/>
  <c r="D75" i="1" s="1"/>
  <c r="D72" i="1"/>
  <c r="D69" i="1"/>
  <c r="D64" i="1"/>
  <c r="D61" i="1"/>
  <c r="D58" i="1"/>
  <c r="D56" i="1"/>
  <c r="D45" i="1"/>
  <c r="D42" i="1"/>
  <c r="D40" i="1"/>
  <c r="D37" i="1"/>
  <c r="D32" i="1"/>
  <c r="D23" i="1"/>
  <c r="D21" i="1"/>
  <c r="D17" i="1"/>
  <c r="D15" i="1"/>
  <c r="D96" i="1" l="1"/>
  <c r="D155" i="1"/>
  <c r="D150" i="1"/>
  <c r="D192" i="1"/>
  <c r="D20" i="1"/>
  <c r="D138" i="1"/>
  <c r="D14" i="1"/>
  <c r="D200" i="1"/>
  <c r="D185" i="1"/>
  <c r="D60" i="1"/>
  <c r="D79" i="1"/>
  <c r="D121" i="1"/>
  <c r="D50" i="1"/>
  <c r="D111" i="1"/>
  <c r="D232" i="1" l="1"/>
</calcChain>
</file>

<file path=xl/sharedStrings.xml><?xml version="1.0" encoding="utf-8"?>
<sst xmlns="http://schemas.openxmlformats.org/spreadsheetml/2006/main" count="598" uniqueCount="206">
  <si>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</si>
  <si>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</si>
  <si>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</si>
  <si>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</si>
  <si>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</si>
  <si>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</si>
  <si>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</si>
  <si>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</si>
  <si>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</si>
  <si>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</si>
  <si>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</si>
  <si>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</si>
  <si>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</si>
  <si>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</si>
  <si>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</si>
  <si>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</si>
  <si>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</si>
  <si>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</si>
  <si>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</si>
  <si>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Сумма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</si>
  <si>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</si>
  <si>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</si>
  <si>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                    к решению Думы города Братска</t>
  </si>
  <si>
    <t>1000000000</t>
  </si>
  <si>
    <t>1500000000</t>
  </si>
  <si>
    <t>2400000000</t>
  </si>
  <si>
    <t>3200000000</t>
  </si>
  <si>
    <t>0100000000</t>
  </si>
  <si>
    <t>0200000000</t>
  </si>
  <si>
    <t>0300000000</t>
  </si>
  <si>
    <t>0500000000</t>
  </si>
  <si>
    <t>0600000000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</si>
  <si>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</si>
  <si>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</si>
  <si>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</si>
  <si>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</si>
  <si>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</si>
  <si>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</si>
  <si>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</si>
  <si>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</si>
  <si>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</si>
  <si>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</si>
  <si>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 xml:space="preserve">                                                                                             Приложение № 5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</si>
  <si>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</si>
  <si>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Приложение № 5</t>
  </si>
  <si>
    <t xml:space="preserve">                                                                                от ___________ № ______/г-Д</t>
  </si>
  <si>
    <t xml:space="preserve">                                                                                             от 24.12.2024 № 35/г-Д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</si>
  <si>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</t>
  </si>
  <si>
    <t xml:space="preserve">Муниципальная программа города Братска «Здоровье» </t>
  </si>
  <si>
    <t>Комплекс процессных мероприятий  «Медицинские кадры»</t>
  </si>
  <si>
    <t>0120100000</t>
  </si>
  <si>
    <t>Комплекс процессных мероприятий  «Формирование культуры здоровья»</t>
  </si>
  <si>
    <t>0120200000</t>
  </si>
  <si>
    <t xml:space="preserve">Муниципальная программа города Братска «Образование» </t>
  </si>
  <si>
    <t>Муниципальный проект  «Современная образовательная среда»</t>
  </si>
  <si>
    <t>0210100000</t>
  </si>
  <si>
    <t>Муниципальный проект  «Капитальный ремонт образовательных учреждений»</t>
  </si>
  <si>
    <t>0210200000</t>
  </si>
  <si>
    <t>Комплекс процессных мероприятий  «Дошкольное образование»</t>
  </si>
  <si>
    <t>0220100000</t>
  </si>
  <si>
    <t>Комплекс процессных мероприятий  «Начальное общее, основное общее и среднее общее образование»</t>
  </si>
  <si>
    <t>0220200000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</si>
  <si>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</si>
  <si>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</si>
  <si>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</si>
  <si>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</si>
  <si>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Комплекс процессных мероприятий  «Обеспечение организации отдыха детей в каникулярное время»</t>
  </si>
  <si>
    <t>0220500000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</si>
  <si>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</si>
  <si>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</si>
  <si>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</si>
  <si>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</si>
  <si>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</si>
  <si>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</si>
  <si>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</si>
  <si>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</si>
  <si>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</si>
  <si>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</si>
  <si>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Муниципальный проект  «Обеспечение устойчивого сокращения непригодного для проживания жилищного фонда»</t>
  </si>
  <si>
    <t>0510100000</t>
  </si>
  <si>
    <t>Муниципальный проект  «Жилье - молодым»</t>
  </si>
  <si>
    <t>0510200000</t>
  </si>
  <si>
    <t>Муниципальный проект  «Создание условий для развития жилищного строительства»</t>
  </si>
  <si>
    <t>0510300000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</si>
  <si>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</si>
  <si>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</si>
  <si>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</si>
  <si>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</si>
  <si>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«Газификация» </t>
  </si>
  <si>
    <t>Муниципальный проект  «Развитие газопотребления»</t>
  </si>
  <si>
    <t>0610100000</t>
  </si>
  <si>
    <t xml:space="preserve">Муниципальная программа города Братска «Безопасность» </t>
  </si>
  <si>
    <t>Муниципальный проект  «Пожарная безопасность»</t>
  </si>
  <si>
    <t>0810100000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</si>
  <si>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</si>
  <si>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</si>
  <si>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</si>
  <si>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</si>
  <si>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</si>
  <si>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</si>
  <si>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</si>
  <si>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</si>
  <si>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</si>
  <si>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</si>
  <si>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</si>
  <si>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</si>
  <si>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</si>
  <si>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</si>
  <si>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</si>
  <si>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</si>
  <si>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</si>
  <si>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</si>
  <si>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Муниципальная программа города Братска «Экология города»</t>
  </si>
  <si>
    <t>Комплекс процессных мероприятий  «Снижение негативного влияния отходов на состояние окружающей среды»</t>
  </si>
  <si>
    <t>1220100000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</si>
  <si>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</si>
  <si>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</si>
  <si>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</si>
  <si>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</si>
  <si>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</si>
  <si>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</si>
  <si>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</si>
  <si>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</si>
  <si>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</si>
  <si>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</si>
  <si>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</si>
  <si>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</si>
  <si>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Муниципальный проект 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</si>
  <si>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</si>
  <si>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</si>
  <si>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</si>
  <si>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</si>
  <si>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</si>
  <si>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</si>
  <si>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</si>
  <si>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</si>
  <si>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</si>
  <si>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</si>
  <si>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</si>
  <si>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</si>
  <si>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</si>
  <si>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</si>
  <si>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</si>
  <si>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</si>
  <si>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</si>
  <si>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</si>
  <si>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</si>
  <si>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Муниципальный проект  «Развитие городских пространств»</t>
  </si>
  <si>
    <t>3110200000</t>
  </si>
  <si>
    <t>Муниципальный проект  «Коммунальная инфраструктура»</t>
  </si>
  <si>
    <t>3110300000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</si>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</sst>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topLeftCell="A220" zoomScaleNormal="100" workbookViewId="0">
      <selection activeCell="D229" sqref="D229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5" width="9.140625" style="1" customWidth="1"/>
    <col min="6" max="16384" width="9.140625" style="1"/>
  </cols>
  <sheetData>
    <row r="1" spans="1:4" ht="18.75" x14ac:dyDescent="0.25">
      <c r="A1" s="9" t="s">
        <v>44</v>
      </c>
      <c r="B1" s="9"/>
      <c r="C1" s="9"/>
      <c r="D1" s="9"/>
    </row>
    <row r="2" spans="1:4" ht="18.75" x14ac:dyDescent="0.25">
      <c r="A2" s="9" t="s">
        <v>22</v>
      </c>
      <c r="B2" s="9"/>
      <c r="C2" s="9"/>
      <c r="D2" s="9"/>
    </row>
    <row r="3" spans="1:4" ht="18.75" x14ac:dyDescent="0.25">
      <c r="A3" s="9" t="s">
        <v>45</v>
      </c>
      <c r="B3" s="9"/>
      <c r="C3" s="9"/>
      <c r="D3" s="9"/>
    </row>
    <row r="5" spans="1:4" ht="15.75" x14ac:dyDescent="0.25">
      <c r="A5" s="10" t="s">
        <v>42</v>
      </c>
      <c r="B5" s="10"/>
      <c r="C5" s="10"/>
      <c r="D5" s="10"/>
    </row>
    <row r="6" spans="1:4" ht="15.75" x14ac:dyDescent="0.25">
      <c r="A6" s="10" t="s">
        <v>43</v>
      </c>
      <c r="B6" s="10"/>
      <c r="C6" s="10"/>
      <c r="D6" s="10"/>
    </row>
    <row r="7" spans="1:4" ht="15.75" x14ac:dyDescent="0.25">
      <c r="A7" s="10" t="s">
        <v>46</v>
      </c>
      <c r="B7" s="10"/>
      <c r="C7" s="10"/>
      <c r="D7" s="10"/>
    </row>
    <row r="9" spans="1:4" s="2" customFormat="1" ht="75.75" customHeight="1" x14ac:dyDescent="0.3">
      <c r="A9" s="8" t="s">
        <v>47</v>
      </c>
      <c r="B9" s="8"/>
      <c r="C9" s="8"/>
      <c r="D9" s="8"/>
    </row>
    <row r="10" spans="1:4" s="2" customFormat="1" ht="15" customHeight="1" x14ac:dyDescent="0.3"/>
    <row r="11" spans="1:4" s="2" customFormat="1" ht="18.75" customHeight="1" x14ac:dyDescent="0.3">
      <c r="D11" s="3" t="s">
        <v>15</v>
      </c>
    </row>
    <row r="12" spans="1:4" x14ac:dyDescent="0.25">
      <c r="A12" s="7" t="s">
        <v>0</v>
      </c>
      <c r="B12" s="7" t="s">
        <v>1</v>
      </c>
      <c r="C12" s="7" t="s">
        <v>2</v>
      </c>
      <c r="D12" s="7" t="s">
        <v>19</v>
      </c>
    </row>
    <row r="13" spans="1:4" x14ac:dyDescent="0.25">
      <c r="A13" s="7">
        <v>1</v>
      </c>
      <c r="B13" s="7">
        <v>2</v>
      </c>
      <c r="C13" s="7">
        <v>3</v>
      </c>
      <c r="D13" s="7">
        <v>4</v>
      </c>
    </row>
    <row r="14" spans="1:4" x14ac:dyDescent="0.25">
      <c r="A14" s="4" t="s">
        <v>48</v>
      </c>
      <c r="B14" s="5" t="s">
        <v>27</v>
      </c>
      <c r="C14" s="5" t="s">
        <v>3</v>
      </c>
      <c r="D14" s="6">
        <f>D15+D17</f>
        <v>17511</v>
      </c>
    </row>
    <row r="15" spans="1:4" x14ac:dyDescent="0.25">
      <c r="A15" s="4" t="s">
        <v>49</v>
      </c>
      <c r="B15" s="5" t="s">
        <v>50</v>
      </c>
      <c r="C15" s="5" t="s">
        <v>3</v>
      </c>
      <c r="D15" s="6">
        <f>D16</f>
        <v>17297</v>
      </c>
    </row>
    <row r="16" spans="1:4" x14ac:dyDescent="0.25">
      <c r="A16" s="4" t="s">
        <v>4</v>
      </c>
      <c r="B16" s="5" t="s">
        <v>50</v>
      </c>
      <c r="C16" s="5" t="s">
        <v>5</v>
      </c>
      <c r="D16" s="6">
        <v>17297</v>
      </c>
    </row>
    <row r="17" spans="1:4" ht="25.5" x14ac:dyDescent="0.25">
      <c r="A17" s="4" t="s">
        <v>51</v>
      </c>
      <c r="B17" s="5" t="s">
        <v>52</v>
      </c>
      <c r="C17" s="5"/>
      <c r="D17" s="6">
        <f>D18+D19</f>
        <v>214</v>
      </c>
    </row>
    <row r="18" spans="1:4" ht="25.5" x14ac:dyDescent="0.25">
      <c r="A18" s="4" t="s">
        <v>20</v>
      </c>
      <c r="B18" s="5" t="s">
        <v>52</v>
      </c>
      <c r="C18" s="5" t="s">
        <v>6</v>
      </c>
      <c r="D18" s="6">
        <v>208</v>
      </c>
    </row>
    <row r="19" spans="1:4" x14ac:dyDescent="0.25">
      <c r="A19" s="4" t="s">
        <v>4</v>
      </c>
      <c r="B19" s="5" t="s">
        <v>52</v>
      </c>
      <c r="C19" s="5" t="s">
        <v>5</v>
      </c>
      <c r="D19" s="6">
        <v>6</v>
      </c>
    </row>
    <row r="20" spans="1:4" x14ac:dyDescent="0.25">
      <c r="A20" s="4" t="s">
        <v>53</v>
      </c>
      <c r="B20" s="5" t="s">
        <v>28</v>
      </c>
      <c r="C20" s="5" t="s">
        <v>3</v>
      </c>
      <c r="D20" s="6">
        <f>D21+D23+D32+D34+D37+D40+D42+D45+D25+D27+D30</f>
        <v>8061627</v>
      </c>
    </row>
    <row r="21" spans="1:4" x14ac:dyDescent="0.25">
      <c r="A21" s="4" t="s">
        <v>54</v>
      </c>
      <c r="B21" s="5" t="s">
        <v>55</v>
      </c>
      <c r="C21" s="5" t="s">
        <v>3</v>
      </c>
      <c r="D21" s="6">
        <f>D22</f>
        <v>275420</v>
      </c>
    </row>
    <row r="22" spans="1:4" ht="25.5" x14ac:dyDescent="0.25">
      <c r="A22" s="4" t="s">
        <v>18</v>
      </c>
      <c r="B22" s="5" t="s">
        <v>55</v>
      </c>
      <c r="C22" s="5" t="s">
        <v>8</v>
      </c>
      <c r="D22" s="6">
        <f>228301+47119</f>
        <v>275420</v>
      </c>
    </row>
    <row r="23" spans="1:4" ht="25.5" x14ac:dyDescent="0.25">
      <c r="A23" s="4" t="s">
        <v>56</v>
      </c>
      <c r="B23" s="5" t="s">
        <v>57</v>
      </c>
      <c r="C23" s="5" t="s">
        <v>3</v>
      </c>
      <c r="D23" s="6">
        <f>D24</f>
        <v>12346</v>
      </c>
    </row>
    <row r="24" spans="1:4" ht="25.5" x14ac:dyDescent="0.25">
      <c r="A24" s="4" t="s">
        <v>20</v>
      </c>
      <c r="B24" s="5" t="s">
        <v>57</v>
      </c>
      <c r="C24" s="5" t="s">
        <v>6</v>
      </c>
      <c r="D24" s="6">
        <f>11947+399</f>
        <v>12346</v>
      </c>
    </row>
    <row r="25" spans="1:4" ht="25.5" x14ac:dyDescent="0.25">
      <c r="A25" s="4" t="s">
        <v>197</v>
      </c>
      <c r="B25" s="5" t="s">
        <v>196</v>
      </c>
      <c r="C25" s="5"/>
      <c r="D25" s="6">
        <f>D26</f>
        <v>17030</v>
      </c>
    </row>
    <row r="26" spans="1:4" ht="25.5" x14ac:dyDescent="0.25">
      <c r="A26" s="4" t="s">
        <v>21</v>
      </c>
      <c r="B26" s="5" t="s">
        <v>196</v>
      </c>
      <c r="C26" s="5" t="s">
        <v>7</v>
      </c>
      <c r="D26" s="6">
        <v>17030</v>
      </c>
    </row>
    <row r="27" spans="1:4" ht="25.5" x14ac:dyDescent="0.25">
      <c r="A27" s="4" t="s">
        <v>198</v>
      </c>
      <c r="B27" s="5" t="s">
        <v>199</v>
      </c>
      <c r="C27" s="5"/>
      <c r="D27" s="6">
        <f>D28+D29</f>
        <v>136173</v>
      </c>
    </row>
    <row r="28" spans="1:4" ht="25.5" x14ac:dyDescent="0.25">
      <c r="A28" s="4" t="s">
        <v>20</v>
      </c>
      <c r="B28" s="5" t="s">
        <v>199</v>
      </c>
      <c r="C28" s="5" t="s">
        <v>6</v>
      </c>
      <c r="D28" s="6">
        <v>124686</v>
      </c>
    </row>
    <row r="29" spans="1:4" ht="25.5" x14ac:dyDescent="0.25">
      <c r="A29" s="4" t="s">
        <v>21</v>
      </c>
      <c r="B29" s="5" t="s">
        <v>199</v>
      </c>
      <c r="C29" s="5" t="s">
        <v>7</v>
      </c>
      <c r="D29" s="6">
        <v>11487</v>
      </c>
    </row>
    <row r="30" spans="1:4" x14ac:dyDescent="0.25">
      <c r="A30" s="4" t="s">
        <v>200</v>
      </c>
      <c r="B30" s="5" t="s">
        <v>201</v>
      </c>
      <c r="C30" s="5"/>
      <c r="D30" s="6">
        <f>D31</f>
        <v>170048</v>
      </c>
    </row>
    <row r="31" spans="1:4" ht="25.5" x14ac:dyDescent="0.25">
      <c r="A31" s="4" t="s">
        <v>21</v>
      </c>
      <c r="B31" s="5" t="s">
        <v>201</v>
      </c>
      <c r="C31" s="5" t="s">
        <v>7</v>
      </c>
      <c r="D31" s="6">
        <v>170048</v>
      </c>
    </row>
    <row r="32" spans="1:4" ht="25.5" x14ac:dyDescent="0.25">
      <c r="A32" s="4" t="s">
        <v>58</v>
      </c>
      <c r="B32" s="5" t="s">
        <v>59</v>
      </c>
      <c r="C32" s="5"/>
      <c r="D32" s="6">
        <f>D33</f>
        <v>3311530</v>
      </c>
    </row>
    <row r="33" spans="1:4" ht="25.5" x14ac:dyDescent="0.25">
      <c r="A33" s="4" t="s">
        <v>21</v>
      </c>
      <c r="B33" s="5" t="s">
        <v>59</v>
      </c>
      <c r="C33" s="5" t="s">
        <v>7</v>
      </c>
      <c r="D33" s="6">
        <f>3291234+20296</f>
        <v>3311530</v>
      </c>
    </row>
    <row r="34" spans="1:4" ht="25.5" x14ac:dyDescent="0.25">
      <c r="A34" s="4" t="s">
        <v>60</v>
      </c>
      <c r="B34" s="5" t="s">
        <v>61</v>
      </c>
      <c r="C34" s="5"/>
      <c r="D34" s="6">
        <f>D35+D36</f>
        <v>3558343</v>
      </c>
    </row>
    <row r="35" spans="1:4" x14ac:dyDescent="0.25">
      <c r="A35" s="4" t="s">
        <v>4</v>
      </c>
      <c r="B35" s="5" t="s">
        <v>61</v>
      </c>
      <c r="C35" s="5" t="s">
        <v>5</v>
      </c>
      <c r="D35" s="6">
        <f>4068+129</f>
        <v>4197</v>
      </c>
    </row>
    <row r="36" spans="1:4" ht="25.5" x14ac:dyDescent="0.25">
      <c r="A36" s="4" t="s">
        <v>21</v>
      </c>
      <c r="B36" s="5" t="s">
        <v>61</v>
      </c>
      <c r="C36" s="5" t="s">
        <v>7</v>
      </c>
      <c r="D36" s="6">
        <f>3374939+160100+19107</f>
        <v>3554146</v>
      </c>
    </row>
    <row r="37" spans="1:4" ht="25.5" x14ac:dyDescent="0.25">
      <c r="A37" s="4" t="s">
        <v>62</v>
      </c>
      <c r="B37" s="5" t="s">
        <v>63</v>
      </c>
      <c r="C37" s="5"/>
      <c r="D37" s="6">
        <f>D38+D39</f>
        <v>283599</v>
      </c>
    </row>
    <row r="38" spans="1:4" x14ac:dyDescent="0.25">
      <c r="A38" s="4" t="s">
        <v>4</v>
      </c>
      <c r="B38" s="5" t="s">
        <v>63</v>
      </c>
      <c r="C38" s="5" t="s">
        <v>5</v>
      </c>
      <c r="D38" s="6">
        <v>100</v>
      </c>
    </row>
    <row r="39" spans="1:4" ht="25.5" x14ac:dyDescent="0.25">
      <c r="A39" s="4" t="s">
        <v>21</v>
      </c>
      <c r="B39" s="5" t="s">
        <v>63</v>
      </c>
      <c r="C39" s="5" t="s">
        <v>7</v>
      </c>
      <c r="D39" s="6">
        <f>174650+108849</f>
        <v>283499</v>
      </c>
    </row>
    <row r="40" spans="1:4" ht="25.5" x14ac:dyDescent="0.25">
      <c r="A40" s="4" t="s">
        <v>64</v>
      </c>
      <c r="B40" s="5" t="s">
        <v>65</v>
      </c>
      <c r="C40" s="5"/>
      <c r="D40" s="6">
        <f>D41</f>
        <v>25543</v>
      </c>
    </row>
    <row r="41" spans="1:4" ht="25.5" x14ac:dyDescent="0.25">
      <c r="A41" s="4" t="s">
        <v>21</v>
      </c>
      <c r="B41" s="5" t="s">
        <v>65</v>
      </c>
      <c r="C41" s="5" t="s">
        <v>7</v>
      </c>
      <c r="D41" s="6">
        <f>16129+9414</f>
        <v>25543</v>
      </c>
    </row>
    <row r="42" spans="1:4" ht="25.5" x14ac:dyDescent="0.25">
      <c r="A42" s="4" t="s">
        <v>66</v>
      </c>
      <c r="B42" s="5" t="s">
        <v>67</v>
      </c>
      <c r="C42" s="5"/>
      <c r="D42" s="6">
        <f>D43+D44</f>
        <v>47520</v>
      </c>
    </row>
    <row r="43" spans="1:4" ht="25.5" x14ac:dyDescent="0.25">
      <c r="A43" s="4" t="s">
        <v>20</v>
      </c>
      <c r="B43" s="5" t="s">
        <v>67</v>
      </c>
      <c r="C43" s="5" t="s">
        <v>6</v>
      </c>
      <c r="D43" s="6">
        <v>647</v>
      </c>
    </row>
    <row r="44" spans="1:4" ht="25.5" x14ac:dyDescent="0.25">
      <c r="A44" s="4" t="s">
        <v>21</v>
      </c>
      <c r="B44" s="5" t="s">
        <v>67</v>
      </c>
      <c r="C44" s="5" t="s">
        <v>7</v>
      </c>
      <c r="D44" s="6">
        <f>37542+9331</f>
        <v>46873</v>
      </c>
    </row>
    <row r="45" spans="1:4" ht="25.5" x14ac:dyDescent="0.25">
      <c r="A45" s="4" t="s">
        <v>68</v>
      </c>
      <c r="B45" s="5" t="s">
        <v>69</v>
      </c>
      <c r="C45" s="5"/>
      <c r="D45" s="6">
        <f>D46+D47+D48+D49</f>
        <v>224075</v>
      </c>
    </row>
    <row r="46" spans="1:4" ht="51" x14ac:dyDescent="0.25">
      <c r="A46" s="4" t="s">
        <v>17</v>
      </c>
      <c r="B46" s="5" t="s">
        <v>69</v>
      </c>
      <c r="C46" s="5" t="s">
        <v>9</v>
      </c>
      <c r="D46" s="6">
        <f>130380+87682</f>
        <v>218062</v>
      </c>
    </row>
    <row r="47" spans="1:4" ht="25.5" x14ac:dyDescent="0.25">
      <c r="A47" s="4" t="s">
        <v>20</v>
      </c>
      <c r="B47" s="5" t="s">
        <v>69</v>
      </c>
      <c r="C47" s="5" t="s">
        <v>6</v>
      </c>
      <c r="D47" s="6">
        <v>5029</v>
      </c>
    </row>
    <row r="48" spans="1:4" ht="25.5" x14ac:dyDescent="0.25">
      <c r="A48" s="4" t="s">
        <v>21</v>
      </c>
      <c r="B48" s="5" t="s">
        <v>69</v>
      </c>
      <c r="C48" s="5" t="s">
        <v>7</v>
      </c>
      <c r="D48" s="6">
        <v>889</v>
      </c>
    </row>
    <row r="49" spans="1:4" x14ac:dyDescent="0.25">
      <c r="A49" s="4" t="s">
        <v>10</v>
      </c>
      <c r="B49" s="5" t="s">
        <v>69</v>
      </c>
      <c r="C49" s="5" t="s">
        <v>11</v>
      </c>
      <c r="D49" s="6">
        <v>95</v>
      </c>
    </row>
    <row r="50" spans="1:4" ht="25.5" x14ac:dyDescent="0.25">
      <c r="A50" s="4" t="s">
        <v>70</v>
      </c>
      <c r="B50" s="5" t="s">
        <v>29</v>
      </c>
      <c r="C50" s="5" t="s">
        <v>3</v>
      </c>
      <c r="D50" s="6">
        <f>D51+D56+D58</f>
        <v>121056</v>
      </c>
    </row>
    <row r="51" spans="1:4" ht="38.25" x14ac:dyDescent="0.25">
      <c r="A51" s="4" t="s">
        <v>71</v>
      </c>
      <c r="B51" s="5" t="s">
        <v>72</v>
      </c>
      <c r="C51" s="5"/>
      <c r="D51" s="6">
        <f>D52+D53+D54+D55</f>
        <v>88479</v>
      </c>
    </row>
    <row r="52" spans="1:4" ht="25.5" x14ac:dyDescent="0.25">
      <c r="A52" s="4" t="s">
        <v>20</v>
      </c>
      <c r="B52" s="5" t="s">
        <v>72</v>
      </c>
      <c r="C52" s="5" t="s">
        <v>6</v>
      </c>
      <c r="D52" s="6">
        <v>152</v>
      </c>
    </row>
    <row r="53" spans="1:4" x14ac:dyDescent="0.25">
      <c r="A53" s="4" t="s">
        <v>4</v>
      </c>
      <c r="B53" s="5" t="s">
        <v>72</v>
      </c>
      <c r="C53" s="5" t="s">
        <v>5</v>
      </c>
      <c r="D53" s="6">
        <f>28289+124+3427</f>
        <v>31840</v>
      </c>
    </row>
    <row r="54" spans="1:4" ht="25.5" x14ac:dyDescent="0.25">
      <c r="A54" s="4" t="s">
        <v>21</v>
      </c>
      <c r="B54" s="5" t="s">
        <v>72</v>
      </c>
      <c r="C54" s="5" t="s">
        <v>7</v>
      </c>
      <c r="D54" s="6">
        <f>47685+569</f>
        <v>48254</v>
      </c>
    </row>
    <row r="55" spans="1:4" x14ac:dyDescent="0.25">
      <c r="A55" s="4" t="s">
        <v>10</v>
      </c>
      <c r="B55" s="5" t="s">
        <v>72</v>
      </c>
      <c r="C55" s="5" t="s">
        <v>11</v>
      </c>
      <c r="D55" s="6">
        <v>8233</v>
      </c>
    </row>
    <row r="56" spans="1:4" ht="38.25" x14ac:dyDescent="0.25">
      <c r="A56" s="4" t="s">
        <v>73</v>
      </c>
      <c r="B56" s="5" t="s">
        <v>74</v>
      </c>
      <c r="C56" s="5"/>
      <c r="D56" s="6">
        <f>D57</f>
        <v>5000</v>
      </c>
    </row>
    <row r="57" spans="1:4" ht="25.5" x14ac:dyDescent="0.25">
      <c r="A57" s="4" t="s">
        <v>21</v>
      </c>
      <c r="B57" s="5" t="s">
        <v>74</v>
      </c>
      <c r="C57" s="5" t="s">
        <v>7</v>
      </c>
      <c r="D57" s="6">
        <v>5000</v>
      </c>
    </row>
    <row r="58" spans="1:4" ht="25.5" x14ac:dyDescent="0.25">
      <c r="A58" s="4" t="s">
        <v>75</v>
      </c>
      <c r="B58" s="5" t="s">
        <v>76</v>
      </c>
      <c r="C58" s="5"/>
      <c r="D58" s="6">
        <f>D59</f>
        <v>27577</v>
      </c>
    </row>
    <row r="59" spans="1:4" ht="51" x14ac:dyDescent="0.25">
      <c r="A59" s="4" t="s">
        <v>17</v>
      </c>
      <c r="B59" s="5" t="s">
        <v>76</v>
      </c>
      <c r="C59" s="5" t="s">
        <v>9</v>
      </c>
      <c r="D59" s="6">
        <f>21319+6258</f>
        <v>27577</v>
      </c>
    </row>
    <row r="60" spans="1:4" ht="38.25" x14ac:dyDescent="0.25">
      <c r="A60" s="4" t="s">
        <v>77</v>
      </c>
      <c r="B60" s="5" t="s">
        <v>30</v>
      </c>
      <c r="C60" s="5" t="s">
        <v>3</v>
      </c>
      <c r="D60" s="6">
        <f>D61+D64+D66+D69+D72</f>
        <v>265445</v>
      </c>
    </row>
    <row r="61" spans="1:4" ht="25.5" x14ac:dyDescent="0.25">
      <c r="A61" s="4" t="s">
        <v>78</v>
      </c>
      <c r="B61" s="5" t="s">
        <v>79</v>
      </c>
      <c r="C61" s="5"/>
      <c r="D61" s="6">
        <f>D62+D63</f>
        <v>17441</v>
      </c>
    </row>
    <row r="62" spans="1:4" ht="25.5" x14ac:dyDescent="0.25">
      <c r="A62" s="4" t="s">
        <v>20</v>
      </c>
      <c r="B62" s="5" t="s">
        <v>79</v>
      </c>
      <c r="C62" s="5" t="s">
        <v>6</v>
      </c>
      <c r="D62" s="6">
        <f>5500+2228</f>
        <v>7728</v>
      </c>
    </row>
    <row r="63" spans="1:4" ht="25.5" x14ac:dyDescent="0.25">
      <c r="A63" s="4" t="s">
        <v>18</v>
      </c>
      <c r="B63" s="5" t="s">
        <v>79</v>
      </c>
      <c r="C63" s="5" t="s">
        <v>8</v>
      </c>
      <c r="D63" s="6">
        <f>3000+6713</f>
        <v>9713</v>
      </c>
    </row>
    <row r="64" spans="1:4" x14ac:dyDescent="0.25">
      <c r="A64" s="4" t="s">
        <v>80</v>
      </c>
      <c r="B64" s="5" t="s">
        <v>81</v>
      </c>
      <c r="C64" s="5"/>
      <c r="D64" s="6">
        <f>D65</f>
        <v>34374</v>
      </c>
    </row>
    <row r="65" spans="1:4" x14ac:dyDescent="0.25">
      <c r="A65" s="4" t="s">
        <v>4</v>
      </c>
      <c r="B65" s="5" t="s">
        <v>81</v>
      </c>
      <c r="C65" s="5" t="s">
        <v>5</v>
      </c>
      <c r="D65" s="6">
        <v>34374</v>
      </c>
    </row>
    <row r="66" spans="1:4" ht="25.5" x14ac:dyDescent="0.25">
      <c r="A66" s="4" t="s">
        <v>82</v>
      </c>
      <c r="B66" s="5" t="s">
        <v>83</v>
      </c>
      <c r="C66" s="5"/>
      <c r="D66" s="6">
        <f>D68+D67</f>
        <v>45816</v>
      </c>
    </row>
    <row r="67" spans="1:4" ht="25.5" x14ac:dyDescent="0.25">
      <c r="A67" s="4" t="s">
        <v>20</v>
      </c>
      <c r="B67" s="5" t="s">
        <v>83</v>
      </c>
      <c r="C67" s="5" t="s">
        <v>6</v>
      </c>
      <c r="D67" s="6">
        <v>216</v>
      </c>
    </row>
    <row r="68" spans="1:4" ht="25.5" x14ac:dyDescent="0.25">
      <c r="A68" s="4" t="s">
        <v>18</v>
      </c>
      <c r="B68" s="5" t="s">
        <v>83</v>
      </c>
      <c r="C68" s="5" t="s">
        <v>8</v>
      </c>
      <c r="D68" s="6">
        <v>45600</v>
      </c>
    </row>
    <row r="69" spans="1:4" ht="25.5" x14ac:dyDescent="0.25">
      <c r="A69" s="4" t="s">
        <v>84</v>
      </c>
      <c r="B69" s="5" t="s">
        <v>85</v>
      </c>
      <c r="C69" s="5"/>
      <c r="D69" s="6">
        <f>D70+D71</f>
        <v>7764</v>
      </c>
    </row>
    <row r="70" spans="1:4" ht="25.5" x14ac:dyDescent="0.25">
      <c r="A70" s="4" t="s">
        <v>20</v>
      </c>
      <c r="B70" s="5" t="s">
        <v>85</v>
      </c>
      <c r="C70" s="5" t="s">
        <v>6</v>
      </c>
      <c r="D70" s="6">
        <v>6753</v>
      </c>
    </row>
    <row r="71" spans="1:4" ht="25.5" x14ac:dyDescent="0.25">
      <c r="A71" s="4" t="s">
        <v>21</v>
      </c>
      <c r="B71" s="5" t="s">
        <v>85</v>
      </c>
      <c r="C71" s="5" t="s">
        <v>7</v>
      </c>
      <c r="D71" s="6">
        <v>1011</v>
      </c>
    </row>
    <row r="72" spans="1:4" ht="25.5" x14ac:dyDescent="0.25">
      <c r="A72" s="4" t="s">
        <v>86</v>
      </c>
      <c r="B72" s="5" t="s">
        <v>87</v>
      </c>
      <c r="C72" s="5"/>
      <c r="D72" s="6">
        <f>D73+D74</f>
        <v>160050</v>
      </c>
    </row>
    <row r="73" spans="1:4" ht="51" x14ac:dyDescent="0.25">
      <c r="A73" s="4" t="s">
        <v>17</v>
      </c>
      <c r="B73" s="5" t="s">
        <v>87</v>
      </c>
      <c r="C73" s="5" t="s">
        <v>9</v>
      </c>
      <c r="D73" s="6">
        <f>83917+73590</f>
        <v>157507</v>
      </c>
    </row>
    <row r="74" spans="1:4" ht="25.5" x14ac:dyDescent="0.25">
      <c r="A74" s="4" t="s">
        <v>20</v>
      </c>
      <c r="B74" s="5" t="s">
        <v>87</v>
      </c>
      <c r="C74" s="5" t="s">
        <v>6</v>
      </c>
      <c r="D74" s="6">
        <v>2543</v>
      </c>
    </row>
    <row r="75" spans="1:4" x14ac:dyDescent="0.25">
      <c r="A75" s="4" t="s">
        <v>88</v>
      </c>
      <c r="B75" s="5" t="s">
        <v>31</v>
      </c>
      <c r="C75" s="5" t="s">
        <v>3</v>
      </c>
      <c r="D75" s="6">
        <f>D76</f>
        <v>70163</v>
      </c>
    </row>
    <row r="76" spans="1:4" x14ac:dyDescent="0.25">
      <c r="A76" s="4" t="s">
        <v>89</v>
      </c>
      <c r="B76" s="5" t="s">
        <v>90</v>
      </c>
      <c r="C76" s="5"/>
      <c r="D76" s="6">
        <f>D77+D78</f>
        <v>70163</v>
      </c>
    </row>
    <row r="77" spans="1:4" ht="25.5" x14ac:dyDescent="0.25">
      <c r="A77" s="4" t="s">
        <v>20</v>
      </c>
      <c r="B77" s="5" t="s">
        <v>90</v>
      </c>
      <c r="C77" s="5" t="s">
        <v>6</v>
      </c>
      <c r="D77" s="6">
        <v>15193</v>
      </c>
    </row>
    <row r="78" spans="1:4" x14ac:dyDescent="0.25">
      <c r="A78" s="4" t="s">
        <v>10</v>
      </c>
      <c r="B78" s="5" t="s">
        <v>90</v>
      </c>
      <c r="C78" s="5" t="s">
        <v>11</v>
      </c>
      <c r="D78" s="6">
        <f>56161-1191</f>
        <v>54970</v>
      </c>
    </row>
    <row r="79" spans="1:4" x14ac:dyDescent="0.25">
      <c r="A79" s="4" t="s">
        <v>91</v>
      </c>
      <c r="B79" s="5" t="s">
        <v>32</v>
      </c>
      <c r="C79" s="5" t="s">
        <v>3</v>
      </c>
      <c r="D79" s="6">
        <f>D80+D82+D85+D88</f>
        <v>86933</v>
      </c>
    </row>
    <row r="80" spans="1:4" x14ac:dyDescent="0.25">
      <c r="A80" s="4" t="s">
        <v>92</v>
      </c>
      <c r="B80" s="5" t="s">
        <v>93</v>
      </c>
      <c r="C80" s="5"/>
      <c r="D80" s="6">
        <f>D81</f>
        <v>10000</v>
      </c>
    </row>
    <row r="81" spans="1:4" ht="25.5" x14ac:dyDescent="0.25">
      <c r="A81" s="4" t="s">
        <v>18</v>
      </c>
      <c r="B81" s="5" t="s">
        <v>93</v>
      </c>
      <c r="C81" s="5" t="s">
        <v>8</v>
      </c>
      <c r="D81" s="6">
        <f>10000</f>
        <v>10000</v>
      </c>
    </row>
    <row r="82" spans="1:4" ht="51" x14ac:dyDescent="0.25">
      <c r="A82" s="4" t="s">
        <v>94</v>
      </c>
      <c r="B82" s="5" t="s">
        <v>95</v>
      </c>
      <c r="C82" s="5"/>
      <c r="D82" s="6">
        <f>D83+D84</f>
        <v>6297</v>
      </c>
    </row>
    <row r="83" spans="1:4" ht="25.5" x14ac:dyDescent="0.25">
      <c r="A83" s="4" t="s">
        <v>20</v>
      </c>
      <c r="B83" s="5" t="s">
        <v>95</v>
      </c>
      <c r="C83" s="5" t="s">
        <v>6</v>
      </c>
      <c r="D83" s="6">
        <v>4297</v>
      </c>
    </row>
    <row r="84" spans="1:4" x14ac:dyDescent="0.25">
      <c r="A84" s="4" t="s">
        <v>10</v>
      </c>
      <c r="B84" s="5" t="s">
        <v>95</v>
      </c>
      <c r="C84" s="5" t="s">
        <v>11</v>
      </c>
      <c r="D84" s="6">
        <v>2000</v>
      </c>
    </row>
    <row r="85" spans="1:4" ht="25.5" x14ac:dyDescent="0.25">
      <c r="A85" s="4" t="s">
        <v>96</v>
      </c>
      <c r="B85" s="5" t="s">
        <v>97</v>
      </c>
      <c r="C85" s="5"/>
      <c r="D85" s="6">
        <f>D86+D87</f>
        <v>666</v>
      </c>
    </row>
    <row r="86" spans="1:4" ht="51" x14ac:dyDescent="0.25">
      <c r="A86" s="4" t="s">
        <v>17</v>
      </c>
      <c r="B86" s="5" t="s">
        <v>97</v>
      </c>
      <c r="C86" s="5" t="s">
        <v>9</v>
      </c>
      <c r="D86" s="6">
        <v>536</v>
      </c>
    </row>
    <row r="87" spans="1:4" ht="25.5" x14ac:dyDescent="0.25">
      <c r="A87" s="4" t="s">
        <v>20</v>
      </c>
      <c r="B87" s="5" t="s">
        <v>97</v>
      </c>
      <c r="C87" s="5" t="s">
        <v>6</v>
      </c>
      <c r="D87" s="6">
        <v>130</v>
      </c>
    </row>
    <row r="88" spans="1:4" ht="51" x14ac:dyDescent="0.25">
      <c r="A88" s="4" t="s">
        <v>98</v>
      </c>
      <c r="B88" s="5" t="s">
        <v>99</v>
      </c>
      <c r="C88" s="5"/>
      <c r="D88" s="6">
        <f>D89+D90+D91</f>
        <v>69970</v>
      </c>
    </row>
    <row r="89" spans="1:4" ht="51" x14ac:dyDescent="0.25">
      <c r="A89" s="4" t="s">
        <v>17</v>
      </c>
      <c r="B89" s="5" t="s">
        <v>99</v>
      </c>
      <c r="C89" s="5" t="s">
        <v>9</v>
      </c>
      <c r="D89" s="6">
        <f>48084+19515</f>
        <v>67599</v>
      </c>
    </row>
    <row r="90" spans="1:4" ht="25.5" x14ac:dyDescent="0.25">
      <c r="A90" s="4" t="s">
        <v>20</v>
      </c>
      <c r="B90" s="5" t="s">
        <v>99</v>
      </c>
      <c r="C90" s="5" t="s">
        <v>6</v>
      </c>
      <c r="D90" s="6">
        <v>2359</v>
      </c>
    </row>
    <row r="91" spans="1:4" x14ac:dyDescent="0.25">
      <c r="A91" s="4" t="s">
        <v>10</v>
      </c>
      <c r="B91" s="5" t="s">
        <v>99</v>
      </c>
      <c r="C91" s="5" t="s">
        <v>11</v>
      </c>
      <c r="D91" s="6">
        <v>12</v>
      </c>
    </row>
    <row r="92" spans="1:4" ht="25.5" x14ac:dyDescent="0.25">
      <c r="A92" s="4" t="s">
        <v>100</v>
      </c>
      <c r="B92" s="5" t="s">
        <v>23</v>
      </c>
      <c r="C92" s="5"/>
      <c r="D92" s="6">
        <f>D93</f>
        <v>15627</v>
      </c>
    </row>
    <row r="93" spans="1:4" ht="25.5" x14ac:dyDescent="0.25">
      <c r="A93" s="4" t="s">
        <v>101</v>
      </c>
      <c r="B93" s="5" t="s">
        <v>102</v>
      </c>
      <c r="C93" s="5"/>
      <c r="D93" s="6">
        <f>D94+D95</f>
        <v>15627</v>
      </c>
    </row>
    <row r="94" spans="1:4" ht="25.5" x14ac:dyDescent="0.25">
      <c r="A94" s="4" t="s">
        <v>20</v>
      </c>
      <c r="B94" s="5" t="s">
        <v>102</v>
      </c>
      <c r="C94" s="5" t="s">
        <v>6</v>
      </c>
      <c r="D94" s="6">
        <v>1017</v>
      </c>
    </row>
    <row r="95" spans="1:4" ht="25.5" x14ac:dyDescent="0.25">
      <c r="A95" s="4" t="s">
        <v>21</v>
      </c>
      <c r="B95" s="5" t="s">
        <v>102</v>
      </c>
      <c r="C95" s="5" t="s">
        <v>7</v>
      </c>
      <c r="D95" s="6">
        <v>14610</v>
      </c>
    </row>
    <row r="96" spans="1:4" x14ac:dyDescent="0.25">
      <c r="A96" s="4" t="s">
        <v>103</v>
      </c>
      <c r="B96" s="5" t="s">
        <v>33</v>
      </c>
      <c r="C96" s="5" t="s">
        <v>3</v>
      </c>
      <c r="D96" s="6">
        <f>D97+D99+D104+D106+D102</f>
        <v>812331</v>
      </c>
    </row>
    <row r="97" spans="1:4" ht="25.5" x14ac:dyDescent="0.25">
      <c r="A97" s="4" t="s">
        <v>104</v>
      </c>
      <c r="B97" s="5" t="s">
        <v>105</v>
      </c>
      <c r="C97" s="5"/>
      <c r="D97" s="6">
        <f>D98</f>
        <v>15034</v>
      </c>
    </row>
    <row r="98" spans="1:4" ht="25.5" x14ac:dyDescent="0.25">
      <c r="A98" s="4" t="s">
        <v>21</v>
      </c>
      <c r="B98" s="5" t="s">
        <v>105</v>
      </c>
      <c r="C98" s="5" t="s">
        <v>7</v>
      </c>
      <c r="D98" s="6">
        <f>1664+13370</f>
        <v>15034</v>
      </c>
    </row>
    <row r="99" spans="1:4" ht="38.25" x14ac:dyDescent="0.25">
      <c r="A99" s="4" t="s">
        <v>106</v>
      </c>
      <c r="B99" s="5" t="s">
        <v>107</v>
      </c>
      <c r="C99" s="5"/>
      <c r="D99" s="6">
        <f>D101+D100</f>
        <v>17375</v>
      </c>
    </row>
    <row r="100" spans="1:4" ht="25.5" x14ac:dyDescent="0.25">
      <c r="A100" s="4" t="s">
        <v>20</v>
      </c>
      <c r="B100" s="5" t="s">
        <v>107</v>
      </c>
      <c r="C100" s="5" t="s">
        <v>6</v>
      </c>
      <c r="D100" s="6">
        <v>11375</v>
      </c>
    </row>
    <row r="101" spans="1:4" ht="25.5" x14ac:dyDescent="0.25">
      <c r="A101" s="4" t="s">
        <v>21</v>
      </c>
      <c r="B101" s="5" t="s">
        <v>107</v>
      </c>
      <c r="C101" s="5" t="s">
        <v>7</v>
      </c>
      <c r="D101" s="6">
        <f>4000+2000</f>
        <v>6000</v>
      </c>
    </row>
    <row r="102" spans="1:4" ht="25.5" x14ac:dyDescent="0.25">
      <c r="A102" s="4" t="s">
        <v>202</v>
      </c>
      <c r="B102" s="5" t="s">
        <v>203</v>
      </c>
      <c r="C102" s="5"/>
      <c r="D102" s="6">
        <f>D103</f>
        <v>25526</v>
      </c>
    </row>
    <row r="103" spans="1:4" ht="25.5" x14ac:dyDescent="0.25">
      <c r="A103" s="4" t="s">
        <v>21</v>
      </c>
      <c r="B103" s="5" t="s">
        <v>203</v>
      </c>
      <c r="C103" s="5" t="s">
        <v>7</v>
      </c>
      <c r="D103" s="6">
        <v>25526</v>
      </c>
    </row>
    <row r="104" spans="1:4" ht="38.25" x14ac:dyDescent="0.25">
      <c r="A104" s="4" t="s">
        <v>108</v>
      </c>
      <c r="B104" s="5" t="s">
        <v>109</v>
      </c>
      <c r="C104" s="5"/>
      <c r="D104" s="6">
        <f>D105</f>
        <v>649388</v>
      </c>
    </row>
    <row r="105" spans="1:4" ht="25.5" x14ac:dyDescent="0.25">
      <c r="A105" s="4" t="s">
        <v>21</v>
      </c>
      <c r="B105" s="5" t="s">
        <v>109</v>
      </c>
      <c r="C105" s="5" t="s">
        <v>7</v>
      </c>
      <c r="D105" s="6">
        <f>356446+292942</f>
        <v>649388</v>
      </c>
    </row>
    <row r="106" spans="1:4" ht="25.5" x14ac:dyDescent="0.25">
      <c r="A106" s="4" t="s">
        <v>110</v>
      </c>
      <c r="B106" s="5" t="s">
        <v>111</v>
      </c>
      <c r="C106" s="5"/>
      <c r="D106" s="6">
        <f>D107+D108+D109+D110</f>
        <v>105008</v>
      </c>
    </row>
    <row r="107" spans="1:4" ht="51" x14ac:dyDescent="0.25">
      <c r="A107" s="4" t="s">
        <v>17</v>
      </c>
      <c r="B107" s="5" t="s">
        <v>111</v>
      </c>
      <c r="C107" s="5" t="s">
        <v>9</v>
      </c>
      <c r="D107" s="6">
        <f>67199+33713</f>
        <v>100912</v>
      </c>
    </row>
    <row r="108" spans="1:4" ht="25.5" x14ac:dyDescent="0.25">
      <c r="A108" s="4" t="s">
        <v>20</v>
      </c>
      <c r="B108" s="5" t="s">
        <v>111</v>
      </c>
      <c r="C108" s="5" t="s">
        <v>6</v>
      </c>
      <c r="D108" s="6">
        <v>1698</v>
      </c>
    </row>
    <row r="109" spans="1:4" x14ac:dyDescent="0.25">
      <c r="A109" s="4" t="s">
        <v>4</v>
      </c>
      <c r="B109" s="5" t="s">
        <v>111</v>
      </c>
      <c r="C109" s="5" t="s">
        <v>5</v>
      </c>
      <c r="D109" s="6">
        <v>320</v>
      </c>
    </row>
    <row r="110" spans="1:4" ht="25.5" x14ac:dyDescent="0.25">
      <c r="A110" s="4" t="s">
        <v>21</v>
      </c>
      <c r="B110" s="5" t="s">
        <v>111</v>
      </c>
      <c r="C110" s="5" t="s">
        <v>7</v>
      </c>
      <c r="D110" s="6">
        <v>2078</v>
      </c>
    </row>
    <row r="111" spans="1:4" x14ac:dyDescent="0.25">
      <c r="A111" s="4" t="s">
        <v>112</v>
      </c>
      <c r="B111" s="5" t="s">
        <v>34</v>
      </c>
      <c r="C111" s="5"/>
      <c r="D111" s="6">
        <f>D112+D114+D118</f>
        <v>583258</v>
      </c>
    </row>
    <row r="112" spans="1:4" ht="25.5" x14ac:dyDescent="0.25">
      <c r="A112" s="4" t="s">
        <v>113</v>
      </c>
      <c r="B112" s="5" t="s">
        <v>114</v>
      </c>
      <c r="C112" s="5"/>
      <c r="D112" s="6">
        <f>D113</f>
        <v>197393</v>
      </c>
    </row>
    <row r="113" spans="1:4" ht="25.5" x14ac:dyDescent="0.25">
      <c r="A113" s="4" t="s">
        <v>20</v>
      </c>
      <c r="B113" s="5" t="s">
        <v>114</v>
      </c>
      <c r="C113" s="5" t="s">
        <v>6</v>
      </c>
      <c r="D113" s="6">
        <v>197393</v>
      </c>
    </row>
    <row r="114" spans="1:4" x14ac:dyDescent="0.25">
      <c r="A114" s="4" t="s">
        <v>115</v>
      </c>
      <c r="B114" s="5" t="s">
        <v>116</v>
      </c>
      <c r="C114" s="5"/>
      <c r="D114" s="6">
        <f>D115+D116+D117</f>
        <v>385564</v>
      </c>
    </row>
    <row r="115" spans="1:4" ht="51" x14ac:dyDescent="0.25">
      <c r="A115" s="4" t="s">
        <v>17</v>
      </c>
      <c r="B115" s="5" t="s">
        <v>116</v>
      </c>
      <c r="C115" s="5" t="s">
        <v>9</v>
      </c>
      <c r="D115" s="6">
        <f>14559+7741</f>
        <v>22300</v>
      </c>
    </row>
    <row r="116" spans="1:4" ht="25.5" x14ac:dyDescent="0.25">
      <c r="A116" s="4" t="s">
        <v>20</v>
      </c>
      <c r="B116" s="5" t="s">
        <v>116</v>
      </c>
      <c r="C116" s="5" t="s">
        <v>6</v>
      </c>
      <c r="D116" s="6">
        <v>104402</v>
      </c>
    </row>
    <row r="117" spans="1:4" x14ac:dyDescent="0.25">
      <c r="A117" s="4" t="s">
        <v>10</v>
      </c>
      <c r="B117" s="5" t="s">
        <v>116</v>
      </c>
      <c r="C117" s="5" t="s">
        <v>11</v>
      </c>
      <c r="D117" s="6">
        <v>258862</v>
      </c>
    </row>
    <row r="118" spans="1:4" ht="25.5" x14ac:dyDescent="0.25">
      <c r="A118" s="4" t="s">
        <v>117</v>
      </c>
      <c r="B118" s="5" t="s">
        <v>118</v>
      </c>
      <c r="C118" s="5"/>
      <c r="D118" s="6">
        <f>D119+D120</f>
        <v>301</v>
      </c>
    </row>
    <row r="119" spans="1:4" ht="25.5" x14ac:dyDescent="0.25">
      <c r="A119" s="4" t="s">
        <v>20</v>
      </c>
      <c r="B119" s="5" t="s">
        <v>118</v>
      </c>
      <c r="C119" s="5" t="s">
        <v>6</v>
      </c>
      <c r="D119" s="6">
        <v>161</v>
      </c>
    </row>
    <row r="120" spans="1:4" ht="25.5" x14ac:dyDescent="0.25">
      <c r="A120" s="4" t="s">
        <v>21</v>
      </c>
      <c r="B120" s="5" t="s">
        <v>118</v>
      </c>
      <c r="C120" s="5" t="s">
        <v>7</v>
      </c>
      <c r="D120" s="6">
        <v>140</v>
      </c>
    </row>
    <row r="121" spans="1:4" ht="25.5" x14ac:dyDescent="0.25">
      <c r="A121" s="4" t="s">
        <v>119</v>
      </c>
      <c r="B121" s="5" t="s">
        <v>35</v>
      </c>
      <c r="C121" s="5" t="s">
        <v>3</v>
      </c>
      <c r="D121" s="6">
        <f>D122+D125+D130</f>
        <v>317622</v>
      </c>
    </row>
    <row r="122" spans="1:4" ht="38.25" x14ac:dyDescent="0.25">
      <c r="A122" s="4" t="s">
        <v>120</v>
      </c>
      <c r="B122" s="5" t="s">
        <v>121</v>
      </c>
      <c r="C122" s="5"/>
      <c r="D122" s="6">
        <f>D123+D124</f>
        <v>30652</v>
      </c>
    </row>
    <row r="123" spans="1:4" ht="25.5" x14ac:dyDescent="0.25">
      <c r="A123" s="4" t="s">
        <v>20</v>
      </c>
      <c r="B123" s="5" t="s">
        <v>121</v>
      </c>
      <c r="C123" s="5" t="s">
        <v>6</v>
      </c>
      <c r="D123" s="6">
        <f>5814+24683+42</f>
        <v>30539</v>
      </c>
    </row>
    <row r="124" spans="1:4" ht="25.5" x14ac:dyDescent="0.25">
      <c r="A124" s="4" t="s">
        <v>21</v>
      </c>
      <c r="B124" s="5" t="s">
        <v>121</v>
      </c>
      <c r="C124" s="5" t="s">
        <v>7</v>
      </c>
      <c r="D124" s="6">
        <v>113</v>
      </c>
    </row>
    <row r="125" spans="1:4" ht="25.5" x14ac:dyDescent="0.25">
      <c r="A125" s="4" t="s">
        <v>122</v>
      </c>
      <c r="B125" s="5" t="s">
        <v>123</v>
      </c>
      <c r="C125" s="5"/>
      <c r="D125" s="6">
        <f>D126+D127+D128+D129</f>
        <v>243587</v>
      </c>
    </row>
    <row r="126" spans="1:4" ht="51" x14ac:dyDescent="0.25">
      <c r="A126" s="4" t="s">
        <v>17</v>
      </c>
      <c r="B126" s="5" t="s">
        <v>123</v>
      </c>
      <c r="C126" s="5" t="s">
        <v>9</v>
      </c>
      <c r="D126" s="6">
        <v>700</v>
      </c>
    </row>
    <row r="127" spans="1:4" ht="25.5" x14ac:dyDescent="0.25">
      <c r="A127" s="4" t="s">
        <v>20</v>
      </c>
      <c r="B127" s="5" t="s">
        <v>123</v>
      </c>
      <c r="C127" s="5" t="s">
        <v>6</v>
      </c>
      <c r="D127" s="6">
        <v>3959</v>
      </c>
    </row>
    <row r="128" spans="1:4" x14ac:dyDescent="0.25">
      <c r="A128" s="4" t="s">
        <v>4</v>
      </c>
      <c r="B128" s="5" t="s">
        <v>123</v>
      </c>
      <c r="C128" s="5" t="s">
        <v>5</v>
      </c>
      <c r="D128" s="6">
        <v>115</v>
      </c>
    </row>
    <row r="129" spans="1:4" ht="25.5" x14ac:dyDescent="0.25">
      <c r="A129" s="4" t="s">
        <v>21</v>
      </c>
      <c r="B129" s="5" t="s">
        <v>123</v>
      </c>
      <c r="C129" s="5" t="s">
        <v>7</v>
      </c>
      <c r="D129" s="6">
        <f>126072+112741</f>
        <v>238813</v>
      </c>
    </row>
    <row r="130" spans="1:4" ht="25.5" x14ac:dyDescent="0.25">
      <c r="A130" s="4" t="s">
        <v>124</v>
      </c>
      <c r="B130" s="5" t="s">
        <v>125</v>
      </c>
      <c r="C130" s="5"/>
      <c r="D130" s="6">
        <f>D131+D132</f>
        <v>43383</v>
      </c>
    </row>
    <row r="131" spans="1:4" ht="51" x14ac:dyDescent="0.25">
      <c r="A131" s="4" t="s">
        <v>17</v>
      </c>
      <c r="B131" s="5" t="s">
        <v>125</v>
      </c>
      <c r="C131" s="5" t="s">
        <v>9</v>
      </c>
      <c r="D131" s="6">
        <f>36020+6235</f>
        <v>42255</v>
      </c>
    </row>
    <row r="132" spans="1:4" ht="25.5" x14ac:dyDescent="0.25">
      <c r="A132" s="4" t="s">
        <v>20</v>
      </c>
      <c r="B132" s="5" t="s">
        <v>125</v>
      </c>
      <c r="C132" s="5" t="s">
        <v>6</v>
      </c>
      <c r="D132" s="6">
        <v>1128</v>
      </c>
    </row>
    <row r="133" spans="1:4" ht="25.5" x14ac:dyDescent="0.25">
      <c r="A133" s="4" t="s">
        <v>126</v>
      </c>
      <c r="B133" s="5" t="s">
        <v>24</v>
      </c>
      <c r="C133" s="5" t="s">
        <v>3</v>
      </c>
      <c r="D133" s="6">
        <f>D134+D136</f>
        <v>5500</v>
      </c>
    </row>
    <row r="134" spans="1:4" ht="25.5" x14ac:dyDescent="0.25">
      <c r="A134" s="4" t="s">
        <v>127</v>
      </c>
      <c r="B134" s="5" t="s">
        <v>128</v>
      </c>
      <c r="C134" s="5"/>
      <c r="D134" s="6">
        <f>D135</f>
        <v>5355</v>
      </c>
    </row>
    <row r="135" spans="1:4" ht="25.5" x14ac:dyDescent="0.25">
      <c r="A135" s="4" t="s">
        <v>21</v>
      </c>
      <c r="B135" s="5" t="s">
        <v>128</v>
      </c>
      <c r="C135" s="5" t="s">
        <v>7</v>
      </c>
      <c r="D135" s="6">
        <v>5355</v>
      </c>
    </row>
    <row r="136" spans="1:4" ht="38.25" x14ac:dyDescent="0.25">
      <c r="A136" s="4" t="s">
        <v>129</v>
      </c>
      <c r="B136" s="5" t="s">
        <v>130</v>
      </c>
      <c r="C136" s="5"/>
      <c r="D136" s="6">
        <f>D137</f>
        <v>145</v>
      </c>
    </row>
    <row r="137" spans="1:4" ht="25.5" x14ac:dyDescent="0.25">
      <c r="A137" s="4" t="s">
        <v>20</v>
      </c>
      <c r="B137" s="5" t="s">
        <v>130</v>
      </c>
      <c r="C137" s="5" t="s">
        <v>6</v>
      </c>
      <c r="D137" s="6">
        <v>145</v>
      </c>
    </row>
    <row r="138" spans="1:4" x14ac:dyDescent="0.25">
      <c r="A138" s="4" t="s">
        <v>131</v>
      </c>
      <c r="B138" s="5" t="s">
        <v>36</v>
      </c>
      <c r="C138" s="5" t="s">
        <v>3</v>
      </c>
      <c r="D138" s="6">
        <f>D139+D143</f>
        <v>24406</v>
      </c>
    </row>
    <row r="139" spans="1:4" ht="25.5" x14ac:dyDescent="0.25">
      <c r="A139" s="4" t="s">
        <v>132</v>
      </c>
      <c r="B139" s="5" t="s">
        <v>133</v>
      </c>
      <c r="C139" s="5"/>
      <c r="D139" s="6">
        <f>D140+D141+D142</f>
        <v>1578</v>
      </c>
    </row>
    <row r="140" spans="1:4" ht="51" x14ac:dyDescent="0.25">
      <c r="A140" s="4" t="s">
        <v>17</v>
      </c>
      <c r="B140" s="5" t="s">
        <v>133</v>
      </c>
      <c r="C140" s="5" t="s">
        <v>9</v>
      </c>
      <c r="D140" s="6">
        <v>34</v>
      </c>
    </row>
    <row r="141" spans="1:4" ht="25.5" x14ac:dyDescent="0.25">
      <c r="A141" s="4" t="s">
        <v>20</v>
      </c>
      <c r="B141" s="5" t="s">
        <v>133</v>
      </c>
      <c r="C141" s="5" t="s">
        <v>6</v>
      </c>
      <c r="D141" s="6">
        <v>1514</v>
      </c>
    </row>
    <row r="142" spans="1:4" ht="25.5" x14ac:dyDescent="0.25">
      <c r="A142" s="4" t="s">
        <v>21</v>
      </c>
      <c r="B142" s="5" t="s">
        <v>133</v>
      </c>
      <c r="C142" s="5" t="s">
        <v>7</v>
      </c>
      <c r="D142" s="6">
        <v>30</v>
      </c>
    </row>
    <row r="143" spans="1:4" ht="25.5" x14ac:dyDescent="0.25">
      <c r="A143" s="4" t="s">
        <v>134</v>
      </c>
      <c r="B143" s="5" t="s">
        <v>135</v>
      </c>
      <c r="C143" s="5"/>
      <c r="D143" s="6">
        <f>D144+D145+D146</f>
        <v>22828</v>
      </c>
    </row>
    <row r="144" spans="1:4" ht="51" x14ac:dyDescent="0.25">
      <c r="A144" s="4" t="s">
        <v>17</v>
      </c>
      <c r="B144" s="5" t="s">
        <v>135</v>
      </c>
      <c r="C144" s="5" t="s">
        <v>9</v>
      </c>
      <c r="D144" s="6">
        <f>12768+8743</f>
        <v>21511</v>
      </c>
    </row>
    <row r="145" spans="1:4" ht="25.5" x14ac:dyDescent="0.25">
      <c r="A145" s="4" t="s">
        <v>20</v>
      </c>
      <c r="B145" s="5" t="s">
        <v>135</v>
      </c>
      <c r="C145" s="5" t="s">
        <v>6</v>
      </c>
      <c r="D145" s="6">
        <v>1279</v>
      </c>
    </row>
    <row r="146" spans="1:4" x14ac:dyDescent="0.25">
      <c r="A146" s="4" t="s">
        <v>10</v>
      </c>
      <c r="B146" s="5" t="s">
        <v>135</v>
      </c>
      <c r="C146" s="5" t="s">
        <v>11</v>
      </c>
      <c r="D146" s="6">
        <v>38</v>
      </c>
    </row>
    <row r="147" spans="1:4" ht="25.5" x14ac:dyDescent="0.25">
      <c r="A147" s="4" t="s">
        <v>136</v>
      </c>
      <c r="B147" s="5" t="s">
        <v>25</v>
      </c>
      <c r="C147" s="5"/>
      <c r="D147" s="6">
        <f>D148</f>
        <v>103551</v>
      </c>
    </row>
    <row r="148" spans="1:4" ht="51" x14ac:dyDescent="0.25">
      <c r="A148" s="4" t="s">
        <v>137</v>
      </c>
      <c r="B148" s="5" t="s">
        <v>138</v>
      </c>
      <c r="C148" s="5"/>
      <c r="D148" s="6">
        <f>D149</f>
        <v>103551</v>
      </c>
    </row>
    <row r="149" spans="1:4" ht="25.5" x14ac:dyDescent="0.25">
      <c r="A149" s="4" t="s">
        <v>20</v>
      </c>
      <c r="B149" s="5" t="s">
        <v>138</v>
      </c>
      <c r="C149" s="5" t="s">
        <v>6</v>
      </c>
      <c r="D149" s="6">
        <v>103551</v>
      </c>
    </row>
    <row r="150" spans="1:4" ht="25.5" x14ac:dyDescent="0.25">
      <c r="A150" s="4" t="s">
        <v>139</v>
      </c>
      <c r="B150" s="5" t="s">
        <v>37</v>
      </c>
      <c r="C150" s="5" t="s">
        <v>3</v>
      </c>
      <c r="D150" s="6">
        <f>D151+D153</f>
        <v>5688</v>
      </c>
    </row>
    <row r="151" spans="1:4" ht="38.25" x14ac:dyDescent="0.25">
      <c r="A151" s="4" t="s">
        <v>140</v>
      </c>
      <c r="B151" s="5" t="s">
        <v>141</v>
      </c>
      <c r="C151" s="5"/>
      <c r="D151" s="6">
        <f>D152</f>
        <v>1831</v>
      </c>
    </row>
    <row r="152" spans="1:4" ht="25.5" x14ac:dyDescent="0.25">
      <c r="A152" s="4" t="s">
        <v>20</v>
      </c>
      <c r="B152" s="5" t="s">
        <v>141</v>
      </c>
      <c r="C152" s="5" t="s">
        <v>6</v>
      </c>
      <c r="D152" s="6">
        <v>1831</v>
      </c>
    </row>
    <row r="153" spans="1:4" ht="38.25" x14ac:dyDescent="0.25">
      <c r="A153" s="4" t="s">
        <v>142</v>
      </c>
      <c r="B153" s="5" t="s">
        <v>143</v>
      </c>
      <c r="C153" s="5"/>
      <c r="D153" s="6">
        <f>D154</f>
        <v>3857</v>
      </c>
    </row>
    <row r="154" spans="1:4" ht="25.5" x14ac:dyDescent="0.25">
      <c r="A154" s="4" t="s">
        <v>21</v>
      </c>
      <c r="B154" s="5" t="s">
        <v>143</v>
      </c>
      <c r="C154" s="5" t="s">
        <v>7</v>
      </c>
      <c r="D154" s="6">
        <v>3857</v>
      </c>
    </row>
    <row r="155" spans="1:4" ht="25.5" x14ac:dyDescent="0.25">
      <c r="A155" s="4" t="s">
        <v>144</v>
      </c>
      <c r="B155" s="5" t="s">
        <v>38</v>
      </c>
      <c r="C155" s="5" t="s">
        <v>3</v>
      </c>
      <c r="D155" s="6">
        <f>D156+D159+D162+D168+D171+D176+D178+D166</f>
        <v>2256988</v>
      </c>
    </row>
    <row r="156" spans="1:4" x14ac:dyDescent="0.25">
      <c r="A156" s="4" t="s">
        <v>145</v>
      </c>
      <c r="B156" s="5" t="s">
        <v>146</v>
      </c>
      <c r="C156" s="5"/>
      <c r="D156" s="6">
        <f>D157+D158</f>
        <v>432005</v>
      </c>
    </row>
    <row r="157" spans="1:4" ht="25.5" x14ac:dyDescent="0.25">
      <c r="A157" s="4" t="s">
        <v>20</v>
      </c>
      <c r="B157" s="5" t="s">
        <v>146</v>
      </c>
      <c r="C157" s="5" t="s">
        <v>6</v>
      </c>
      <c r="D157" s="6">
        <f>381621+6419</f>
        <v>388040</v>
      </c>
    </row>
    <row r="158" spans="1:4" ht="25.5" x14ac:dyDescent="0.25">
      <c r="A158" s="4" t="s">
        <v>21</v>
      </c>
      <c r="B158" s="5" t="s">
        <v>146</v>
      </c>
      <c r="C158" s="5" t="s">
        <v>7</v>
      </c>
      <c r="D158" s="6">
        <v>43965</v>
      </c>
    </row>
    <row r="159" spans="1:4" x14ac:dyDescent="0.25">
      <c r="A159" s="4" t="s">
        <v>147</v>
      </c>
      <c r="B159" s="5" t="s">
        <v>148</v>
      </c>
      <c r="C159" s="5"/>
      <c r="D159" s="6">
        <f>D160+D161</f>
        <v>363161</v>
      </c>
    </row>
    <row r="160" spans="1:4" ht="25.5" x14ac:dyDescent="0.25">
      <c r="A160" s="4" t="s">
        <v>20</v>
      </c>
      <c r="B160" s="5" t="s">
        <v>148</v>
      </c>
      <c r="C160" s="5" t="s">
        <v>6</v>
      </c>
      <c r="D160" s="6">
        <f>311500+12661</f>
        <v>324161</v>
      </c>
    </row>
    <row r="161" spans="1:4" ht="25.5" x14ac:dyDescent="0.25">
      <c r="A161" s="4" t="s">
        <v>21</v>
      </c>
      <c r="B161" s="5" t="s">
        <v>148</v>
      </c>
      <c r="C161" s="5" t="s">
        <v>7</v>
      </c>
      <c r="D161" s="6">
        <v>39000</v>
      </c>
    </row>
    <row r="162" spans="1:4" x14ac:dyDescent="0.25">
      <c r="A162" s="4" t="s">
        <v>149</v>
      </c>
      <c r="B162" s="5" t="s">
        <v>150</v>
      </c>
      <c r="C162" s="5"/>
      <c r="D162" s="6">
        <f>D163+D165+D164</f>
        <v>70669</v>
      </c>
    </row>
    <row r="163" spans="1:4" ht="25.5" x14ac:dyDescent="0.25">
      <c r="A163" s="4" t="s">
        <v>20</v>
      </c>
      <c r="B163" s="5" t="s">
        <v>150</v>
      </c>
      <c r="C163" s="5" t="s">
        <v>6</v>
      </c>
      <c r="D163" s="6">
        <v>50421</v>
      </c>
    </row>
    <row r="164" spans="1:4" ht="25.5" x14ac:dyDescent="0.25">
      <c r="A164" s="4" t="s">
        <v>18</v>
      </c>
      <c r="B164" s="5" t="s">
        <v>150</v>
      </c>
      <c r="C164" s="5" t="s">
        <v>8</v>
      </c>
      <c r="D164" s="6">
        <v>5133</v>
      </c>
    </row>
    <row r="165" spans="1:4" x14ac:dyDescent="0.25">
      <c r="A165" s="4" t="s">
        <v>10</v>
      </c>
      <c r="B165" s="5" t="s">
        <v>150</v>
      </c>
      <c r="C165" s="5" t="s">
        <v>11</v>
      </c>
      <c r="D165" s="6">
        <v>15115</v>
      </c>
    </row>
    <row r="166" spans="1:4" ht="25.5" x14ac:dyDescent="0.25">
      <c r="A166" s="4" t="s">
        <v>205</v>
      </c>
      <c r="B166" s="5" t="s">
        <v>204</v>
      </c>
      <c r="C166" s="5"/>
      <c r="D166" s="6">
        <f>D167</f>
        <v>400000</v>
      </c>
    </row>
    <row r="167" spans="1:4" ht="25.5" x14ac:dyDescent="0.25">
      <c r="A167" s="4" t="s">
        <v>20</v>
      </c>
      <c r="B167" s="5" t="s">
        <v>204</v>
      </c>
      <c r="C167" s="5" t="s">
        <v>6</v>
      </c>
      <c r="D167" s="6">
        <v>400000</v>
      </c>
    </row>
    <row r="168" spans="1:4" ht="38.25" x14ac:dyDescent="0.25">
      <c r="A168" s="4" t="s">
        <v>151</v>
      </c>
      <c r="B168" s="5" t="s">
        <v>152</v>
      </c>
      <c r="C168" s="5"/>
      <c r="D168" s="6">
        <f>D169+D170</f>
        <v>444365</v>
      </c>
    </row>
    <row r="169" spans="1:4" ht="25.5" x14ac:dyDescent="0.25">
      <c r="A169" s="4" t="s">
        <v>20</v>
      </c>
      <c r="B169" s="5" t="s">
        <v>152</v>
      </c>
      <c r="C169" s="5" t="s">
        <v>6</v>
      </c>
      <c r="D169" s="6">
        <f>114062+477</f>
        <v>114539</v>
      </c>
    </row>
    <row r="170" spans="1:4" ht="25.5" x14ac:dyDescent="0.25">
      <c r="A170" s="4" t="s">
        <v>21</v>
      </c>
      <c r="B170" s="5" t="s">
        <v>152</v>
      </c>
      <c r="C170" s="5" t="s">
        <v>7</v>
      </c>
      <c r="D170" s="6">
        <f>323864+5540+422</f>
        <v>329826</v>
      </c>
    </row>
    <row r="171" spans="1:4" ht="25.5" x14ac:dyDescent="0.25">
      <c r="A171" s="4" t="s">
        <v>153</v>
      </c>
      <c r="B171" s="5" t="s">
        <v>154</v>
      </c>
      <c r="C171" s="5"/>
      <c r="D171" s="6">
        <f>D172+D173+D174+D175</f>
        <v>471053</v>
      </c>
    </row>
    <row r="172" spans="1:4" ht="51" x14ac:dyDescent="0.25">
      <c r="A172" s="4" t="s">
        <v>17</v>
      </c>
      <c r="B172" s="5" t="s">
        <v>154</v>
      </c>
      <c r="C172" s="5" t="s">
        <v>9</v>
      </c>
      <c r="D172" s="6">
        <f>24908+1993</f>
        <v>26901</v>
      </c>
    </row>
    <row r="173" spans="1:4" ht="25.5" x14ac:dyDescent="0.25">
      <c r="A173" s="4" t="s">
        <v>20</v>
      </c>
      <c r="B173" s="5" t="s">
        <v>154</v>
      </c>
      <c r="C173" s="5" t="s">
        <v>6</v>
      </c>
      <c r="D173" s="6">
        <v>220287</v>
      </c>
    </row>
    <row r="174" spans="1:4" ht="25.5" x14ac:dyDescent="0.25">
      <c r="A174" s="4" t="s">
        <v>21</v>
      </c>
      <c r="B174" s="5" t="s">
        <v>154</v>
      </c>
      <c r="C174" s="5" t="s">
        <v>7</v>
      </c>
      <c r="D174" s="6">
        <v>198865</v>
      </c>
    </row>
    <row r="175" spans="1:4" x14ac:dyDescent="0.25">
      <c r="A175" s="4" t="s">
        <v>10</v>
      </c>
      <c r="B175" s="5" t="s">
        <v>154</v>
      </c>
      <c r="C175" s="5" t="s">
        <v>11</v>
      </c>
      <c r="D175" s="6">
        <v>25000</v>
      </c>
    </row>
    <row r="176" spans="1:4" ht="38.25" x14ac:dyDescent="0.25">
      <c r="A176" s="4" t="s">
        <v>155</v>
      </c>
      <c r="B176" s="5" t="s">
        <v>156</v>
      </c>
      <c r="C176" s="5"/>
      <c r="D176" s="6">
        <f>D177</f>
        <v>2500</v>
      </c>
    </row>
    <row r="177" spans="1:4" ht="25.5" x14ac:dyDescent="0.25">
      <c r="A177" s="4" t="s">
        <v>20</v>
      </c>
      <c r="B177" s="5" t="s">
        <v>156</v>
      </c>
      <c r="C177" s="5" t="s">
        <v>6</v>
      </c>
      <c r="D177" s="6">
        <v>2500</v>
      </c>
    </row>
    <row r="178" spans="1:4" ht="38.25" x14ac:dyDescent="0.25">
      <c r="A178" s="4" t="s">
        <v>157</v>
      </c>
      <c r="B178" s="5" t="s">
        <v>158</v>
      </c>
      <c r="C178" s="5"/>
      <c r="D178" s="6">
        <f>D179+D180</f>
        <v>73235</v>
      </c>
    </row>
    <row r="179" spans="1:4" ht="51" x14ac:dyDescent="0.25">
      <c r="A179" s="4" t="s">
        <v>17</v>
      </c>
      <c r="B179" s="5" t="s">
        <v>158</v>
      </c>
      <c r="C179" s="5" t="s">
        <v>9</v>
      </c>
      <c r="D179" s="6">
        <f>40094+30748</f>
        <v>70842</v>
      </c>
    </row>
    <row r="180" spans="1:4" ht="25.5" x14ac:dyDescent="0.25">
      <c r="A180" s="4" t="s">
        <v>20</v>
      </c>
      <c r="B180" s="5" t="s">
        <v>158</v>
      </c>
      <c r="C180" s="5" t="s">
        <v>6</v>
      </c>
      <c r="D180" s="6">
        <v>2393</v>
      </c>
    </row>
    <row r="181" spans="1:4" ht="25.5" x14ac:dyDescent="0.25">
      <c r="A181" s="4" t="s">
        <v>159</v>
      </c>
      <c r="B181" s="5" t="s">
        <v>26</v>
      </c>
      <c r="C181" s="5"/>
      <c r="D181" s="6">
        <f>D182</f>
        <v>12000</v>
      </c>
    </row>
    <row r="182" spans="1:4" ht="25.5" x14ac:dyDescent="0.25">
      <c r="A182" s="4" t="s">
        <v>160</v>
      </c>
      <c r="B182" s="5" t="s">
        <v>161</v>
      </c>
      <c r="C182" s="5"/>
      <c r="D182" s="6">
        <f>D183+D184</f>
        <v>12000</v>
      </c>
    </row>
    <row r="183" spans="1:4" ht="25.5" x14ac:dyDescent="0.25">
      <c r="A183" s="4" t="s">
        <v>20</v>
      </c>
      <c r="B183" s="5" t="s">
        <v>161</v>
      </c>
      <c r="C183" s="5" t="s">
        <v>6</v>
      </c>
      <c r="D183" s="6">
        <v>4000</v>
      </c>
    </row>
    <row r="184" spans="1:4" x14ac:dyDescent="0.25">
      <c r="A184" s="4" t="s">
        <v>10</v>
      </c>
      <c r="B184" s="5" t="s">
        <v>161</v>
      </c>
      <c r="C184" s="5" t="s">
        <v>11</v>
      </c>
      <c r="D184" s="6">
        <v>8000</v>
      </c>
    </row>
    <row r="185" spans="1:4" ht="25.5" x14ac:dyDescent="0.25">
      <c r="A185" s="4" t="s">
        <v>162</v>
      </c>
      <c r="B185" s="5" t="s">
        <v>39</v>
      </c>
      <c r="C185" s="5" t="s">
        <v>3</v>
      </c>
      <c r="D185" s="6">
        <f>D186+D189</f>
        <v>111702</v>
      </c>
    </row>
    <row r="186" spans="1:4" ht="25.5" x14ac:dyDescent="0.25">
      <c r="A186" s="4" t="s">
        <v>163</v>
      </c>
      <c r="B186" s="5" t="s">
        <v>164</v>
      </c>
      <c r="C186" s="5"/>
      <c r="D186" s="6">
        <f>D187+D188</f>
        <v>15285</v>
      </c>
    </row>
    <row r="187" spans="1:4" ht="25.5" x14ac:dyDescent="0.25">
      <c r="A187" s="4" t="s">
        <v>20</v>
      </c>
      <c r="B187" s="5" t="s">
        <v>164</v>
      </c>
      <c r="C187" s="5" t="s">
        <v>6</v>
      </c>
      <c r="D187" s="6">
        <f>13696+1000</f>
        <v>14696</v>
      </c>
    </row>
    <row r="188" spans="1:4" x14ac:dyDescent="0.25">
      <c r="A188" s="4" t="s">
        <v>10</v>
      </c>
      <c r="B188" s="5" t="s">
        <v>164</v>
      </c>
      <c r="C188" s="5" t="s">
        <v>11</v>
      </c>
      <c r="D188" s="6">
        <v>589</v>
      </c>
    </row>
    <row r="189" spans="1:4" ht="25.5" x14ac:dyDescent="0.25">
      <c r="A189" s="4" t="s">
        <v>165</v>
      </c>
      <c r="B189" s="5" t="s">
        <v>166</v>
      </c>
      <c r="C189" s="5"/>
      <c r="D189" s="6">
        <f>D190+D191</f>
        <v>96417</v>
      </c>
    </row>
    <row r="190" spans="1:4" ht="51" x14ac:dyDescent="0.25">
      <c r="A190" s="4" t="s">
        <v>17</v>
      </c>
      <c r="B190" s="5" t="s">
        <v>166</v>
      </c>
      <c r="C190" s="5" t="s">
        <v>9</v>
      </c>
      <c r="D190" s="6">
        <f>60176+34543</f>
        <v>94719</v>
      </c>
    </row>
    <row r="191" spans="1:4" ht="25.5" x14ac:dyDescent="0.25">
      <c r="A191" s="4" t="s">
        <v>20</v>
      </c>
      <c r="B191" s="5" t="s">
        <v>166</v>
      </c>
      <c r="C191" s="5" t="s">
        <v>6</v>
      </c>
      <c r="D191" s="6">
        <v>1698</v>
      </c>
    </row>
    <row r="192" spans="1:4" ht="25.5" x14ac:dyDescent="0.25">
      <c r="A192" s="4" t="s">
        <v>167</v>
      </c>
      <c r="B192" s="5" t="s">
        <v>40</v>
      </c>
      <c r="C192" s="5" t="s">
        <v>3</v>
      </c>
      <c r="D192" s="6">
        <f>D193+D198</f>
        <v>432821</v>
      </c>
    </row>
    <row r="193" spans="1:4" ht="25.5" x14ac:dyDescent="0.25">
      <c r="A193" s="4" t="s">
        <v>168</v>
      </c>
      <c r="B193" s="5" t="s">
        <v>169</v>
      </c>
      <c r="C193" s="5"/>
      <c r="D193" s="6">
        <f>D194+D195+D196+D197</f>
        <v>419360</v>
      </c>
    </row>
    <row r="194" spans="1:4" ht="51" x14ac:dyDescent="0.25">
      <c r="A194" s="4" t="s">
        <v>17</v>
      </c>
      <c r="B194" s="5" t="s">
        <v>169</v>
      </c>
      <c r="C194" s="5" t="s">
        <v>9</v>
      </c>
      <c r="D194" s="6">
        <f>60569+17093</f>
        <v>77662</v>
      </c>
    </row>
    <row r="195" spans="1:4" ht="25.5" x14ac:dyDescent="0.25">
      <c r="A195" s="4" t="s">
        <v>20</v>
      </c>
      <c r="B195" s="5" t="s">
        <v>169</v>
      </c>
      <c r="C195" s="5" t="s">
        <v>6</v>
      </c>
      <c r="D195" s="6">
        <v>2106</v>
      </c>
    </row>
    <row r="196" spans="1:4" x14ac:dyDescent="0.25">
      <c r="A196" s="4" t="s">
        <v>16</v>
      </c>
      <c r="B196" s="5" t="s">
        <v>169</v>
      </c>
      <c r="C196" s="5" t="s">
        <v>12</v>
      </c>
      <c r="D196" s="6">
        <v>339542</v>
      </c>
    </row>
    <row r="197" spans="1:4" x14ac:dyDescent="0.25">
      <c r="A197" s="4" t="s">
        <v>10</v>
      </c>
      <c r="B197" s="5" t="s">
        <v>169</v>
      </c>
      <c r="C197" s="5" t="s">
        <v>11</v>
      </c>
      <c r="D197" s="6">
        <v>50</v>
      </c>
    </row>
    <row r="198" spans="1:4" ht="38.25" x14ac:dyDescent="0.25">
      <c r="A198" s="4" t="s">
        <v>170</v>
      </c>
      <c r="B198" s="5" t="s">
        <v>171</v>
      </c>
      <c r="C198" s="5"/>
      <c r="D198" s="6">
        <f>D199</f>
        <v>13461</v>
      </c>
    </row>
    <row r="199" spans="1:4" ht="25.5" x14ac:dyDescent="0.25">
      <c r="A199" s="4" t="s">
        <v>20</v>
      </c>
      <c r="B199" s="5" t="s">
        <v>171</v>
      </c>
      <c r="C199" s="5" t="s">
        <v>6</v>
      </c>
      <c r="D199" s="6">
        <v>13461</v>
      </c>
    </row>
    <row r="200" spans="1:4" x14ac:dyDescent="0.25">
      <c r="A200" s="4" t="s">
        <v>13</v>
      </c>
      <c r="B200" s="5" t="s">
        <v>41</v>
      </c>
      <c r="C200" s="5" t="s">
        <v>3</v>
      </c>
      <c r="D200" s="6">
        <f>D201+D203+D205+D208+D210+D213+D218+D220+D222+D225+D227+D230</f>
        <v>947111</v>
      </c>
    </row>
    <row r="201" spans="1:4" ht="25.5" x14ac:dyDescent="0.25">
      <c r="A201" s="4" t="s">
        <v>172</v>
      </c>
      <c r="B201" s="5" t="s">
        <v>173</v>
      </c>
      <c r="C201" s="5"/>
      <c r="D201" s="6">
        <f>D202</f>
        <v>7297</v>
      </c>
    </row>
    <row r="202" spans="1:4" ht="51" x14ac:dyDescent="0.25">
      <c r="A202" s="4" t="s">
        <v>17</v>
      </c>
      <c r="B202" s="5" t="s">
        <v>173</v>
      </c>
      <c r="C202" s="5" t="s">
        <v>9</v>
      </c>
      <c r="D202" s="6">
        <v>7297</v>
      </c>
    </row>
    <row r="203" spans="1:4" x14ac:dyDescent="0.25">
      <c r="A203" s="4" t="s">
        <v>174</v>
      </c>
      <c r="B203" s="5" t="s">
        <v>175</v>
      </c>
      <c r="C203" s="5"/>
      <c r="D203" s="6">
        <f>D204</f>
        <v>6476</v>
      </c>
    </row>
    <row r="204" spans="1:4" ht="51" x14ac:dyDescent="0.25">
      <c r="A204" s="4" t="s">
        <v>17</v>
      </c>
      <c r="B204" s="5" t="s">
        <v>175</v>
      </c>
      <c r="C204" s="5" t="s">
        <v>9</v>
      </c>
      <c r="D204" s="6">
        <v>6476</v>
      </c>
    </row>
    <row r="205" spans="1:4" x14ac:dyDescent="0.25">
      <c r="A205" s="4" t="s">
        <v>176</v>
      </c>
      <c r="B205" s="5" t="s">
        <v>177</v>
      </c>
      <c r="C205" s="5"/>
      <c r="D205" s="6">
        <f>D206+D207</f>
        <v>20852</v>
      </c>
    </row>
    <row r="206" spans="1:4" ht="51" x14ac:dyDescent="0.25">
      <c r="A206" s="4" t="s">
        <v>17</v>
      </c>
      <c r="B206" s="5" t="s">
        <v>177</v>
      </c>
      <c r="C206" s="5" t="s">
        <v>9</v>
      </c>
      <c r="D206" s="6">
        <f>12758+7059</f>
        <v>19817</v>
      </c>
    </row>
    <row r="207" spans="1:4" ht="25.5" x14ac:dyDescent="0.25">
      <c r="A207" s="4" t="s">
        <v>20</v>
      </c>
      <c r="B207" s="5" t="s">
        <v>177</v>
      </c>
      <c r="C207" s="5" t="s">
        <v>6</v>
      </c>
      <c r="D207" s="6">
        <v>1035</v>
      </c>
    </row>
    <row r="208" spans="1:4" ht="25.5" x14ac:dyDescent="0.25">
      <c r="A208" s="4" t="s">
        <v>178</v>
      </c>
      <c r="B208" s="5" t="s">
        <v>179</v>
      </c>
      <c r="C208" s="5"/>
      <c r="D208" s="6">
        <f>D209</f>
        <v>2229</v>
      </c>
    </row>
    <row r="209" spans="1:4" ht="51" x14ac:dyDescent="0.25">
      <c r="A209" s="4" t="s">
        <v>17</v>
      </c>
      <c r="B209" s="5" t="s">
        <v>179</v>
      </c>
      <c r="C209" s="5" t="s">
        <v>9</v>
      </c>
      <c r="D209" s="6">
        <v>2229</v>
      </c>
    </row>
    <row r="210" spans="1:4" ht="25.5" x14ac:dyDescent="0.25">
      <c r="A210" s="4" t="s">
        <v>180</v>
      </c>
      <c r="B210" s="5" t="s">
        <v>181</v>
      </c>
      <c r="C210" s="5"/>
      <c r="D210" s="6">
        <f>D211+D212</f>
        <v>21085</v>
      </c>
    </row>
    <row r="211" spans="1:4" ht="51" x14ac:dyDescent="0.25">
      <c r="A211" s="4" t="s">
        <v>17</v>
      </c>
      <c r="B211" s="5" t="s">
        <v>181</v>
      </c>
      <c r="C211" s="5" t="s">
        <v>9</v>
      </c>
      <c r="D211" s="6">
        <f>15745+5227</f>
        <v>20972</v>
      </c>
    </row>
    <row r="212" spans="1:4" ht="25.5" x14ac:dyDescent="0.25">
      <c r="A212" s="4" t="s">
        <v>20</v>
      </c>
      <c r="B212" s="5" t="s">
        <v>181</v>
      </c>
      <c r="C212" s="5" t="s">
        <v>6</v>
      </c>
      <c r="D212" s="6">
        <v>113</v>
      </c>
    </row>
    <row r="213" spans="1:4" ht="25.5" x14ac:dyDescent="0.25">
      <c r="A213" s="4" t="s">
        <v>182</v>
      </c>
      <c r="B213" s="5" t="s">
        <v>183</v>
      </c>
      <c r="C213" s="5"/>
      <c r="D213" s="6">
        <f>D214+D215+D216+D217</f>
        <v>594556</v>
      </c>
    </row>
    <row r="214" spans="1:4" ht="51" x14ac:dyDescent="0.25">
      <c r="A214" s="4" t="s">
        <v>17</v>
      </c>
      <c r="B214" s="5" t="s">
        <v>183</v>
      </c>
      <c r="C214" s="5" t="s">
        <v>9</v>
      </c>
      <c r="D214" s="6">
        <f>361316+165543</f>
        <v>526859</v>
      </c>
    </row>
    <row r="215" spans="1:4" ht="25.5" x14ac:dyDescent="0.25">
      <c r="A215" s="4" t="s">
        <v>20</v>
      </c>
      <c r="B215" s="5" t="s">
        <v>183</v>
      </c>
      <c r="C215" s="5" t="s">
        <v>6</v>
      </c>
      <c r="D215" s="6">
        <v>46157</v>
      </c>
    </row>
    <row r="216" spans="1:4" ht="25.5" x14ac:dyDescent="0.25">
      <c r="A216" s="4" t="s">
        <v>21</v>
      </c>
      <c r="B216" s="5" t="s">
        <v>183</v>
      </c>
      <c r="C216" s="5" t="s">
        <v>7</v>
      </c>
      <c r="D216" s="6">
        <f>16820+3560</f>
        <v>20380</v>
      </c>
    </row>
    <row r="217" spans="1:4" x14ac:dyDescent="0.25">
      <c r="A217" s="4" t="s">
        <v>10</v>
      </c>
      <c r="B217" s="5" t="s">
        <v>183</v>
      </c>
      <c r="C217" s="5" t="s">
        <v>11</v>
      </c>
      <c r="D217" s="6">
        <v>1160</v>
      </c>
    </row>
    <row r="218" spans="1:4" x14ac:dyDescent="0.25">
      <c r="A218" s="4" t="s">
        <v>184</v>
      </c>
      <c r="B218" s="5" t="s">
        <v>185</v>
      </c>
      <c r="C218" s="5"/>
      <c r="D218" s="6">
        <f>D219</f>
        <v>10000</v>
      </c>
    </row>
    <row r="219" spans="1:4" x14ac:dyDescent="0.25">
      <c r="A219" s="4" t="s">
        <v>10</v>
      </c>
      <c r="B219" s="5" t="s">
        <v>185</v>
      </c>
      <c r="C219" s="5" t="s">
        <v>11</v>
      </c>
      <c r="D219" s="6">
        <v>10000</v>
      </c>
    </row>
    <row r="220" spans="1:4" ht="25.5" x14ac:dyDescent="0.25">
      <c r="A220" s="4" t="s">
        <v>186</v>
      </c>
      <c r="B220" s="5" t="s">
        <v>187</v>
      </c>
      <c r="C220" s="5"/>
      <c r="D220" s="6">
        <f>D221</f>
        <v>236241</v>
      </c>
    </row>
    <row r="221" spans="1:4" x14ac:dyDescent="0.25">
      <c r="A221" s="4" t="s">
        <v>10</v>
      </c>
      <c r="B221" s="5" t="s">
        <v>187</v>
      </c>
      <c r="C221" s="5" t="s">
        <v>11</v>
      </c>
      <c r="D221" s="6">
        <f>102438-13280+147083</f>
        <v>236241</v>
      </c>
    </row>
    <row r="222" spans="1:4" ht="51" x14ac:dyDescent="0.25">
      <c r="A222" s="4" t="s">
        <v>188</v>
      </c>
      <c r="B222" s="5" t="s">
        <v>189</v>
      </c>
      <c r="C222" s="5"/>
      <c r="D222" s="6">
        <f>D223+D224</f>
        <v>2096</v>
      </c>
    </row>
    <row r="223" spans="1:4" ht="25.5" x14ac:dyDescent="0.25">
      <c r="A223" s="4" t="s">
        <v>20</v>
      </c>
      <c r="B223" s="5" t="s">
        <v>189</v>
      </c>
      <c r="C223" s="5" t="s">
        <v>6</v>
      </c>
      <c r="D223" s="6">
        <v>1538</v>
      </c>
    </row>
    <row r="224" spans="1:4" x14ac:dyDescent="0.25">
      <c r="A224" s="4" t="s">
        <v>4</v>
      </c>
      <c r="B224" s="5" t="s">
        <v>189</v>
      </c>
      <c r="C224" s="5" t="s">
        <v>5</v>
      </c>
      <c r="D224" s="6">
        <v>558</v>
      </c>
    </row>
    <row r="225" spans="1:4" ht="25.5" x14ac:dyDescent="0.25">
      <c r="A225" s="4" t="s">
        <v>190</v>
      </c>
      <c r="B225" s="5" t="s">
        <v>191</v>
      </c>
      <c r="C225" s="5"/>
      <c r="D225" s="6">
        <f>D226</f>
        <v>140</v>
      </c>
    </row>
    <row r="226" spans="1:4" x14ac:dyDescent="0.25">
      <c r="A226" s="4" t="s">
        <v>10</v>
      </c>
      <c r="B226" s="5" t="s">
        <v>191</v>
      </c>
      <c r="C226" s="5" t="s">
        <v>11</v>
      </c>
      <c r="D226" s="6">
        <v>140</v>
      </c>
    </row>
    <row r="227" spans="1:4" ht="25.5" x14ac:dyDescent="0.25">
      <c r="A227" s="4" t="s">
        <v>192</v>
      </c>
      <c r="B227" s="5" t="s">
        <v>193</v>
      </c>
      <c r="C227" s="5"/>
      <c r="D227" s="6">
        <f>D228+D229</f>
        <v>41370</v>
      </c>
    </row>
    <row r="228" spans="1:4" ht="51" x14ac:dyDescent="0.25">
      <c r="A228" s="4" t="s">
        <v>17</v>
      </c>
      <c r="B228" s="5" t="s">
        <v>193</v>
      </c>
      <c r="C228" s="5" t="s">
        <v>9</v>
      </c>
      <c r="D228" s="6">
        <f>34202+417</f>
        <v>34619</v>
      </c>
    </row>
    <row r="229" spans="1:4" ht="25.5" x14ac:dyDescent="0.25">
      <c r="A229" s="4" t="s">
        <v>20</v>
      </c>
      <c r="B229" s="5" t="s">
        <v>193</v>
      </c>
      <c r="C229" s="5" t="s">
        <v>6</v>
      </c>
      <c r="D229" s="6">
        <f>7168-417</f>
        <v>6751</v>
      </c>
    </row>
    <row r="230" spans="1:4" ht="76.5" x14ac:dyDescent="0.25">
      <c r="A230" s="4" t="s">
        <v>194</v>
      </c>
      <c r="B230" s="5" t="s">
        <v>195</v>
      </c>
      <c r="C230" s="5"/>
      <c r="D230" s="6">
        <f>D231</f>
        <v>4769</v>
      </c>
    </row>
    <row r="231" spans="1:4" ht="25.5" x14ac:dyDescent="0.25">
      <c r="A231" s="4" t="s">
        <v>21</v>
      </c>
      <c r="B231" s="5" t="s">
        <v>195</v>
      </c>
      <c r="C231" s="5" t="s">
        <v>7</v>
      </c>
      <c r="D231" s="6">
        <v>4769</v>
      </c>
    </row>
    <row r="232" spans="1:4" x14ac:dyDescent="0.25">
      <c r="A232" s="4" t="s">
        <v>14</v>
      </c>
      <c r="B232" s="5" t="s">
        <v>3</v>
      </c>
      <c r="C232" s="5" t="s">
        <v>3</v>
      </c>
      <c r="D232" s="6">
        <f>D14+D20+D50+D60+D75+D79+D92+D96+D111+D121+D133+D138+D147+D150+D155+D181+D185+D192+D200</f>
        <v>14251340</v>
      </c>
    </row>
  </sheetData>
  <autoFilter ref="A13:D232"/>
  <customSheetViews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2025-02-12T06:17:47Z</cp:lastPrinted>
  <dcterms:created xsi:type="dcterms:W3CDTF">2013-05-31T10:21:32Z</dcterms:created>
  <dcterms:modified xsi:type="dcterms:W3CDTF">2025-02-12T06:17:48Z</dcterms:modified>
</cp:coreProperties>
</file>